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13_ncr:1_{F742FE93-2DC2-495D-9467-E292C20952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4" sheetId="4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191029"/>
</workbook>
</file>

<file path=xl/calcChain.xml><?xml version="1.0" encoding="utf-8"?>
<calcChain xmlns="http://schemas.openxmlformats.org/spreadsheetml/2006/main">
  <c r="E94" i="4" l="1"/>
  <c r="F94" i="4"/>
  <c r="G94" i="4"/>
  <c r="E93" i="4"/>
  <c r="F93" i="4"/>
  <c r="G93" i="4"/>
  <c r="D94" i="4"/>
  <c r="D93" i="4"/>
  <c r="D41" i="4"/>
  <c r="E80" i="4"/>
  <c r="E77" i="4"/>
  <c r="D80" i="4"/>
  <c r="D77" i="4"/>
  <c r="D91" i="4" s="1"/>
  <c r="E72" i="4"/>
  <c r="D72" i="4"/>
  <c r="E65" i="4"/>
  <c r="D65" i="4"/>
  <c r="E63" i="4"/>
  <c r="D63" i="4"/>
  <c r="E91" i="4" l="1"/>
  <c r="E76" i="4"/>
  <c r="E62" i="4"/>
  <c r="D76" i="4"/>
  <c r="D62" i="4"/>
  <c r="G41" i="4"/>
  <c r="G91" i="4" s="1"/>
  <c r="F41" i="4"/>
  <c r="E41" i="4"/>
  <c r="G37" i="4"/>
  <c r="F37" i="4"/>
  <c r="E37" i="4"/>
  <c r="D37" i="4"/>
  <c r="D92" i="4" s="1"/>
  <c r="G34" i="4"/>
  <c r="F34" i="4"/>
  <c r="E34" i="4"/>
  <c r="D34" i="4"/>
  <c r="G25" i="4"/>
  <c r="F25" i="4"/>
  <c r="E25" i="4"/>
  <c r="E92" i="4" s="1"/>
  <c r="D25" i="4"/>
  <c r="F24" i="4" l="1"/>
  <c r="F85" i="4" s="1"/>
  <c r="F89" i="4" s="1"/>
  <c r="F87" i="4" s="1"/>
  <c r="F91" i="4"/>
  <c r="F92" i="4"/>
  <c r="G92" i="4"/>
  <c r="G24" i="4"/>
  <c r="G85" i="4" s="1"/>
  <c r="G89" i="4" s="1"/>
  <c r="G87" i="4" s="1"/>
  <c r="D24" i="4"/>
  <c r="D85" i="4" s="1"/>
  <c r="D89" i="4" s="1"/>
  <c r="E24" i="4"/>
  <c r="E85" i="4" s="1"/>
  <c r="E89" i="4" s="1"/>
  <c r="E87" i="4" s="1"/>
  <c r="D87" i="4"/>
</calcChain>
</file>

<file path=xl/sharedStrings.xml><?xml version="1.0" encoding="utf-8"?>
<sst xmlns="http://schemas.openxmlformats.org/spreadsheetml/2006/main" count="221" uniqueCount="171">
  <si>
    <t>Asignavimų planas, įskaitant patikslinimus</t>
  </si>
  <si>
    <t xml:space="preserve"> metams</t>
  </si>
  <si>
    <t>Gauti asignavimai kartu su įskaitytu praėjusių metų lėšų likučiu</t>
  </si>
  <si>
    <t>Panaudoti asignavimai</t>
  </si>
  <si>
    <t>F</t>
  </si>
  <si>
    <t>P</t>
  </si>
  <si>
    <t>T</t>
  </si>
  <si>
    <t>V</t>
  </si>
  <si>
    <t>Iš jų:</t>
  </si>
  <si>
    <t>PR</t>
  </si>
  <si>
    <t>(įstaigos pavadinimas, kodas Juridinių asmenų registre, adresas)</t>
  </si>
  <si>
    <t>ataskaitiniam laikotarpiui</t>
  </si>
  <si>
    <t>_________________    Nr. _________</t>
  </si>
  <si>
    <t xml:space="preserve">                                                                      (data)</t>
  </si>
  <si>
    <t>Iš viso:</t>
  </si>
  <si>
    <t>1.1. Funkcijų vykdymo programos</t>
  </si>
  <si>
    <t>2.1. Pažangos uždaviniai</t>
  </si>
  <si>
    <t>2.2. Tęstinės veiklos uždaviniai</t>
  </si>
  <si>
    <t>3.1. Pažangos priemonės</t>
  </si>
  <si>
    <t>3.2. Tęstinės veiklos priemonės</t>
  </si>
  <si>
    <t>PP, RE, PD, PN</t>
  </si>
  <si>
    <t>(eurais, ct)</t>
  </si>
  <si>
    <t xml:space="preserve">   (įstaigos vadovo ar jo įgalioto asmens pareigų  pavadinimas)</t>
  </si>
  <si>
    <t>(parašas)</t>
  </si>
  <si>
    <t>(vardas ir pavardė)</t>
  </si>
  <si>
    <t>3.3. Pervedimų  priemonės</t>
  </si>
  <si>
    <t>1.2. Valdymo programos</t>
  </si>
  <si>
    <t>TP, TD, TN, TI, TE</t>
  </si>
  <si>
    <t xml:space="preserve"> Programos  / uždavinio  / priemonės pavadinimas</t>
  </si>
  <si>
    <t xml:space="preserve">   (finansinę apskaitą tvarkančio asmens, centralizuotos apskaitos įstaigos vadovo arba jo įgalioto asmens pareigų pavadinimas)</t>
  </si>
  <si>
    <t>Programos  / uždavinio / priemonės kodas</t>
  </si>
  <si>
    <t xml:space="preserve">Programos / uždavinio /  priemonės požymio kodas </t>
  </si>
  <si>
    <t>F + V</t>
  </si>
  <si>
    <t>TP</t>
  </si>
  <si>
    <t>RE</t>
  </si>
  <si>
    <t>Administracijos  direktorius</t>
  </si>
  <si>
    <t>Vytautas Ižganaitis</t>
  </si>
  <si>
    <t>Vitalija Tumienė</t>
  </si>
  <si>
    <t>Apskaitos skyriaus vedėja</t>
  </si>
  <si>
    <t>Šakių rajono savivaldybės administracijos, įmonės kodas 188772814, Bažnyčios 4, Šakiai</t>
  </si>
  <si>
    <t>Sveikatos stiprinimo ir socialinės integracijos didinimo programa</t>
  </si>
  <si>
    <t>003</t>
  </si>
  <si>
    <t>003-01</t>
  </si>
  <si>
    <t>003-01-01</t>
  </si>
  <si>
    <t>003-03</t>
  </si>
  <si>
    <t>003-03-01</t>
  </si>
  <si>
    <t>003-03-02</t>
  </si>
  <si>
    <t>003-03-03</t>
  </si>
  <si>
    <t>003-03-04</t>
  </si>
  <si>
    <t>003-03-05</t>
  </si>
  <si>
    <t>003-03-06</t>
  </si>
  <si>
    <t>003-04</t>
  </si>
  <si>
    <t>003-04-01</t>
  </si>
  <si>
    <t>003-04-02</t>
  </si>
  <si>
    <t>TP PP</t>
  </si>
  <si>
    <t>003-04-03</t>
  </si>
  <si>
    <t xml:space="preserve">PP TP </t>
  </si>
  <si>
    <t>Uždavinys: Gerinti asmens sveikatos priežiūros paslaugų kokybę ir prieinamumą</t>
  </si>
  <si>
    <t>Uždavinys: Mažinti socialinės dezintegracijos ir skurdo prielaidas</t>
  </si>
  <si>
    <t>Uždavinys: Didinti socialinių paslaugų prieinamumą, kokybę ir atitiktį poreikiams</t>
  </si>
  <si>
    <t>Priemonė: Asmens sveikatos priežiūros paslaugų infrastruktūros ir teikimo sąlygų gerinimas</t>
  </si>
  <si>
    <t>Priemonė: Savivaldybės gyventojų užimtumo skatinimas</t>
  </si>
  <si>
    <t>Priemonė: Finansinės pagalbos ir materialinės paramos teikimas savivaldybės gyventojams</t>
  </si>
  <si>
    <t>Priemonė: Atskiroms socialinėms grupėms prieinamo būsto pasiūlos didinimas</t>
  </si>
  <si>
    <t>Priemonė: Tikslinių prevencinių intervencijų vykdymas</t>
  </si>
  <si>
    <t>Priemonė: Prielaidų atskirčiai mažinti asmenims su negalia</t>
  </si>
  <si>
    <t>Priemonė: Jaunimo socialinės dezintegracijos rizikos mažinimas</t>
  </si>
  <si>
    <t>Priemonė: Socialinių paslaugų administravimo ir vadybos gerinimas</t>
  </si>
  <si>
    <t>Priemonė: Socialinių paslaugų prieinamumo užtikrinimas</t>
  </si>
  <si>
    <t>Priemonė: Inovatyvių socialinių paslaugų ir aktualių jų formų plėtojimas</t>
  </si>
  <si>
    <t>Teritorijų vystymo ir ekonominės aplinkos gerinimo programa</t>
  </si>
  <si>
    <t>Užtikrinti savivaldybės teritorijų vystymosi kryptingumą , jų prieinamumą ir atitiktį gyventojų poreikiams</t>
  </si>
  <si>
    <t>001-01</t>
  </si>
  <si>
    <t>Kryptingo ir pagrįsto teritorijų planavimo užtikrinimas</t>
  </si>
  <si>
    <t>001-01-01</t>
  </si>
  <si>
    <t>Gyvenamųjų teritorijų plėtra ir atitikties gyventojų poreikiams didinimas</t>
  </si>
  <si>
    <t>001-01-02</t>
  </si>
  <si>
    <t>Energijos gamybos, tiekimo ir vartojimo efektyvumo didinimas</t>
  </si>
  <si>
    <t>001-01-03</t>
  </si>
  <si>
    <t>Aplinkotvarkos ir atliekų tvarkymo sistemos gerinimas</t>
  </si>
  <si>
    <t>001-01-04</t>
  </si>
  <si>
    <t>Vandentvarkos infrastruktūros vystymas</t>
  </si>
  <si>
    <t>001-01-05</t>
  </si>
  <si>
    <t>Ekosistemų išsaugojimas ir pusiausvyros palaikymas</t>
  </si>
  <si>
    <t>001-01-06</t>
  </si>
  <si>
    <t>Teritorinio vystymosi užtikrinimas įgyvendinant projektus</t>
  </si>
  <si>
    <t>001-01-07</t>
  </si>
  <si>
    <t>RE, PP, TP</t>
  </si>
  <si>
    <t>Savivaldybių aplinkos apsaugos rėmimo specialiosios programos priemonių įgyvendinimas</t>
  </si>
  <si>
    <t>001-01-08</t>
  </si>
  <si>
    <t>Formuoti šiuolaikinę susisiekimo infrastruktūrą</t>
  </si>
  <si>
    <t>001-02</t>
  </si>
  <si>
    <t>Kelių ir gatvių kokybės užtikrinimas</t>
  </si>
  <si>
    <t>001-02-01</t>
  </si>
  <si>
    <t>Darnaus judumo elementų diegimas ir plėtra</t>
  </si>
  <si>
    <t>001-02-02</t>
  </si>
  <si>
    <t>Plėtoti verslo ir žemės ūkio skatinimo įrankius, paslaugų verslui ir ūkininkavimui pasiūlą ir aktualumą</t>
  </si>
  <si>
    <t>001-03</t>
  </si>
  <si>
    <t>Verslumo ir ekonominio aktyvumo skatinimas</t>
  </si>
  <si>
    <t>001-03-01</t>
  </si>
  <si>
    <t>Sąveikos su verslo subjektais ir pagalbos prioritetinėms ekonomikos sritims plėtra</t>
  </si>
  <si>
    <t>001-03-02</t>
  </si>
  <si>
    <t>Prielaidų investicijų pritraukimui į savivaldybę formavimas</t>
  </si>
  <si>
    <t>001-03-03</t>
  </si>
  <si>
    <t>Suformuoti jnfrastruktūrines prielaidas verslo steiginuisi ir plėtrai</t>
  </si>
  <si>
    <t>001-04</t>
  </si>
  <si>
    <t>Priemonės ir komercinių teritorijų vystymas</t>
  </si>
  <si>
    <t>001-04-01</t>
  </si>
  <si>
    <t>Ūkininkavimui būtinų infrastruktūrinių prielaidų užtikrinimas</t>
  </si>
  <si>
    <t>001-04-02</t>
  </si>
  <si>
    <t>PP,TP</t>
  </si>
  <si>
    <t>Turizmo verslo vystymui palankios aplinkos formavimas</t>
  </si>
  <si>
    <t>001-04-03</t>
  </si>
  <si>
    <t>RE, TP</t>
  </si>
  <si>
    <t>Švietimo, sporto ir kultūros puoselėjimo programa</t>
  </si>
  <si>
    <t>002</t>
  </si>
  <si>
    <t>Didinti švietimo paslaugų prieinamumą</t>
  </si>
  <si>
    <t>002-01</t>
  </si>
  <si>
    <t>Ugdymo įstaigų pasiekiamumo gerinimas</t>
  </si>
  <si>
    <t xml:space="preserve">002-01-01 </t>
  </si>
  <si>
    <t>Integracinių prielaidų specialiųjų poreikių turintiems asmenims vystymas</t>
  </si>
  <si>
    <t>002-01-02</t>
  </si>
  <si>
    <t>PP</t>
  </si>
  <si>
    <t>Neformalaus ugdymo galimybių didinimas</t>
  </si>
  <si>
    <t xml:space="preserve">002-01-03 </t>
  </si>
  <si>
    <t>Suaugusiųjų mokymo(si) pasiūlos užtikrinimas</t>
  </si>
  <si>
    <t xml:space="preserve">002-01-04 </t>
  </si>
  <si>
    <t>Vystyti švietimo kokybę</t>
  </si>
  <si>
    <t xml:space="preserve">002-02 </t>
  </si>
  <si>
    <t>Pedagogų ir švietimo specialistų pasiūlos užtikrinimas</t>
  </si>
  <si>
    <t xml:space="preserve">002-02-01 </t>
  </si>
  <si>
    <t>Ugdymo įstaigų infrastruktūros vystymas ir aplinkos gerinimas</t>
  </si>
  <si>
    <t xml:space="preserve">002-02-02 </t>
  </si>
  <si>
    <t>Švietimo sistemos dalyvių skatinimas ir motyvavimas</t>
  </si>
  <si>
    <t xml:space="preserve">002-02-03 </t>
  </si>
  <si>
    <t>Dalyvavimo specializuotose švietio ir ugdymo programose didinimas</t>
  </si>
  <si>
    <t xml:space="preserve">002-02-04 </t>
  </si>
  <si>
    <t>Formuoti sąlygas kultūrinės savimonės ugdymui</t>
  </si>
  <si>
    <t>002-03</t>
  </si>
  <si>
    <t>Kultūtinės ir meninės veiklos skatinimas ir jos prieinamumo didinumas</t>
  </si>
  <si>
    <t>002-03-02</t>
  </si>
  <si>
    <t>Istorinės atminties ir kultūros paveldo prieinamumo ir panaudojimo didinimas</t>
  </si>
  <si>
    <t>002-03-03</t>
  </si>
  <si>
    <t>Sudaryti prielaidas sporto vystymuisi ir gyventojų fizinio aktyvumo didėjimui</t>
  </si>
  <si>
    <t>002-04</t>
  </si>
  <si>
    <t>Sporto ir sveikatingumo propogavimas</t>
  </si>
  <si>
    <t>002-04-01</t>
  </si>
  <si>
    <t>Sporto ir aktyvaus laisvalaikio infrastruktūros plėtra</t>
  </si>
  <si>
    <t>002-04-02</t>
  </si>
  <si>
    <t>Valdymo programa</t>
  </si>
  <si>
    <t>Uždavinys:Užtikrinti savivaldybės funkcijų ir įsipareigojimų vykdymą</t>
  </si>
  <si>
    <t>004-01</t>
  </si>
  <si>
    <t>Priemonė: Finansinių ir turtinių įsipareigojimų vykdymas</t>
  </si>
  <si>
    <t>004-01-01</t>
  </si>
  <si>
    <t>Priemonė: savivaldybės valdymo ir funkcionalumo užtikrinimas</t>
  </si>
  <si>
    <t>004-01-02</t>
  </si>
  <si>
    <t>Uždavinys: Gerinti viešojo valdymo taktiką</t>
  </si>
  <si>
    <t>004-02</t>
  </si>
  <si>
    <t>Priemonė: Savivaldybės valdymo ir funkcionalumo užtikrinimas</t>
  </si>
  <si>
    <t>004-02-01</t>
  </si>
  <si>
    <t>Priemonė: Savivaldybės veikos žinomumo volarizavimo didinimas</t>
  </si>
  <si>
    <t>004-02-02</t>
  </si>
  <si>
    <t>Priemonė: Bendruomeninių ir nevyriausybinio sektoriaus įsitraukimo į savivaldą skatinimas</t>
  </si>
  <si>
    <t>004-02-03</t>
  </si>
  <si>
    <t>004</t>
  </si>
  <si>
    <t>001</t>
  </si>
  <si>
    <t>2025 M. KOVO 31D.</t>
  </si>
  <si>
    <t>Biudžeto vykdymo ataskaitų rinkinių rengimo taisyklių</t>
  </si>
  <si>
    <t>5 priedas</t>
  </si>
  <si>
    <t>Informacijos pagal programas, uždavinius ir priemones 20___ m. _________ d. ketvirčio, pusmečio, metų ataskaitos forma Nr.4)</t>
  </si>
  <si>
    <t>INFORMACIJA PAGAL PROGRAMAS, UŽDAVINIUS IR PRIEMONES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</si>
</sst>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427]0.0;\-0.0;&quot;&quot;"/>
  </numFmts>
  <fonts count="1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theme="1"/>
      <name val="Calibri"/>
      <family val="2"/>
      <scheme val="minor"/>
    </font>
    <font>
      <sz val="10"/>
      <name val="TimesLT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2F3C3"/>
      </patternFill>
    </fill>
    <fill>
      <patternFill patternType="solid">
        <fgColor theme="6" tint="0.59999389629810485"/>
        <bgColor rgb="FFD7EC8A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EDFDF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164" fontId="5" fillId="0" borderId="0"/>
    <xf numFmtId="164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/>
    <xf numFmtId="164" fontId="6" fillId="0" borderId="0"/>
    <xf numFmtId="0" fontId="6" fillId="0" borderId="0"/>
    <xf numFmtId="0" fontId="2" fillId="0" borderId="0"/>
    <xf numFmtId="9" fontId="3" fillId="0" borderId="0" applyFont="0" applyFill="0" applyBorder="0" applyAlignment="0" applyProtection="0"/>
    <xf numFmtId="0" fontId="7" fillId="0" borderId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3" fillId="8" borderId="23" xfId="19" applyFont="1" applyFill="1" applyBorder="1" applyAlignment="1" applyProtection="1">
      <alignment vertical="center" wrapText="1" readingOrder="1"/>
      <protection locked="0"/>
    </xf>
    <xf numFmtId="49" fontId="14" fillId="7" borderId="1" xfId="1" applyNumberFormat="1" applyFont="1" applyFill="1" applyBorder="1" applyAlignment="1">
      <alignment horizontal="left" vertical="center"/>
    </xf>
    <xf numFmtId="49" fontId="14" fillId="7" borderId="1" xfId="1" applyNumberFormat="1" applyFont="1" applyFill="1" applyBorder="1" applyAlignment="1">
      <alignment horizontal="center" vertical="center"/>
    </xf>
    <xf numFmtId="2" fontId="14" fillId="7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14" fillId="3" borderId="1" xfId="1" applyFont="1" applyFill="1" applyBorder="1" applyAlignment="1">
      <alignment horizontal="left" vertical="center"/>
    </xf>
    <xf numFmtId="49" fontId="14" fillId="3" borderId="1" xfId="1" applyNumberFormat="1" applyFont="1" applyFill="1" applyBorder="1" applyAlignment="1">
      <alignment horizontal="center" vertical="center"/>
    </xf>
    <xf numFmtId="2" fontId="14" fillId="3" borderId="1" xfId="1" applyNumberFormat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/>
    </xf>
    <xf numFmtId="49" fontId="15" fillId="0" borderId="1" xfId="1" applyNumberFormat="1" applyFont="1" applyBorder="1" applyAlignment="1">
      <alignment horizontal="center" vertical="center"/>
    </xf>
    <xf numFmtId="2" fontId="15" fillId="2" borderId="1" xfId="1" applyNumberFormat="1" applyFont="1" applyFill="1" applyBorder="1" applyAlignment="1">
      <alignment horizontal="center" vertical="center"/>
    </xf>
    <xf numFmtId="0" fontId="16" fillId="0" borderId="23" xfId="0" applyFont="1" applyBorder="1" applyAlignment="1" applyProtection="1">
      <alignment vertical="center" wrapText="1" readingOrder="1"/>
      <protection locked="0"/>
    </xf>
    <xf numFmtId="0" fontId="16" fillId="0" borderId="22" xfId="0" applyFont="1" applyBorder="1" applyAlignment="1" applyProtection="1">
      <alignment vertical="center" wrapText="1" readingOrder="1"/>
      <protection locked="0"/>
    </xf>
    <xf numFmtId="0" fontId="16" fillId="0" borderId="23" xfId="0" applyFont="1" applyBorder="1" applyAlignment="1" applyProtection="1">
      <alignment horizontal="center" vertical="center" wrapText="1" readingOrder="1"/>
      <protection locked="0"/>
    </xf>
    <xf numFmtId="2" fontId="15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4" borderId="23" xfId="0" applyFont="1" applyFill="1" applyBorder="1" applyAlignment="1" applyProtection="1">
      <alignment vertical="center" wrapText="1" readingOrder="1"/>
      <protection locked="0"/>
    </xf>
    <xf numFmtId="0" fontId="13" fillId="6" borderId="23" xfId="0" applyFont="1" applyFill="1" applyBorder="1" applyAlignment="1" applyProtection="1">
      <alignment vertical="center" wrapText="1" readingOrder="1"/>
      <protection locked="0"/>
    </xf>
    <xf numFmtId="0" fontId="14" fillId="6" borderId="1" xfId="1" applyFont="1" applyFill="1" applyBorder="1" applyAlignment="1">
      <alignment horizontal="left" vertical="center"/>
    </xf>
    <xf numFmtId="49" fontId="15" fillId="6" borderId="1" xfId="1" applyNumberFormat="1" applyFont="1" applyFill="1" applyBorder="1" applyAlignment="1">
      <alignment horizontal="center" vertical="center"/>
    </xf>
    <xf numFmtId="2" fontId="14" fillId="6" borderId="1" xfId="1" applyNumberFormat="1" applyFont="1" applyFill="1" applyBorder="1" applyAlignment="1">
      <alignment horizontal="center" vertical="center"/>
    </xf>
    <xf numFmtId="49" fontId="14" fillId="8" borderId="22" xfId="19" applyNumberFormat="1" applyFont="1" applyFill="1" applyBorder="1" applyAlignment="1" applyProtection="1">
      <alignment vertical="center" wrapText="1" readingOrder="1"/>
      <protection locked="0"/>
    </xf>
    <xf numFmtId="0" fontId="15" fillId="0" borderId="0" xfId="1" applyFont="1" applyAlignment="1">
      <alignment horizontal="left" vertical="center" wrapText="1"/>
    </xf>
    <xf numFmtId="0" fontId="17" fillId="0" borderId="29" xfId="1" applyFont="1" applyBorder="1" applyAlignment="1">
      <alignment horizontal="left" vertical="center"/>
    </xf>
    <xf numFmtId="49" fontId="15" fillId="0" borderId="0" xfId="1" applyNumberFormat="1" applyFont="1" applyAlignment="1">
      <alignment horizontal="center" vertical="center"/>
    </xf>
    <xf numFmtId="0" fontId="17" fillId="0" borderId="26" xfId="0" applyFont="1" applyBorder="1" applyAlignment="1" applyProtection="1">
      <alignment vertical="center" wrapText="1" readingOrder="1"/>
      <protection locked="0"/>
    </xf>
    <xf numFmtId="0" fontId="15" fillId="0" borderId="25" xfId="0" applyFont="1" applyBorder="1" applyAlignment="1" applyProtection="1">
      <alignment horizontal="center" vertical="center" wrapText="1" readingOrder="1"/>
      <protection locked="0"/>
    </xf>
    <xf numFmtId="0" fontId="16" fillId="0" borderId="27" xfId="0" applyFont="1" applyBorder="1" applyAlignment="1" applyProtection="1">
      <alignment vertical="center" wrapText="1" readingOrder="1"/>
      <protection locked="0"/>
    </xf>
    <xf numFmtId="0" fontId="17" fillId="0" borderId="1" xfId="0" applyFont="1" applyBorder="1" applyAlignment="1" applyProtection="1">
      <alignment vertical="center" wrapText="1" readingOrder="1"/>
      <protection locked="0"/>
    </xf>
    <xf numFmtId="0" fontId="15" fillId="0" borderId="1" xfId="0" applyFont="1" applyBorder="1" applyAlignment="1" applyProtection="1">
      <alignment horizontal="center" vertical="center" wrapText="1" readingOrder="1"/>
      <protection locked="0"/>
    </xf>
    <xf numFmtId="0" fontId="13" fillId="3" borderId="23" xfId="0" applyFont="1" applyFill="1" applyBorder="1" applyAlignment="1" applyProtection="1">
      <alignment vertical="center" wrapText="1" readingOrder="1"/>
      <protection locked="0"/>
    </xf>
    <xf numFmtId="0" fontId="13" fillId="3" borderId="22" xfId="0" applyFont="1" applyFill="1" applyBorder="1" applyAlignment="1" applyProtection="1">
      <alignment vertical="center" wrapText="1" readingOrder="1"/>
      <protection locked="0"/>
    </xf>
    <xf numFmtId="0" fontId="11" fillId="0" borderId="0" xfId="0" applyFont="1"/>
    <xf numFmtId="0" fontId="15" fillId="0" borderId="23" xfId="0" applyFont="1" applyBorder="1" applyAlignment="1" applyProtection="1">
      <alignment vertical="center" wrapText="1" readingOrder="1"/>
      <protection locked="0"/>
    </xf>
    <xf numFmtId="0" fontId="15" fillId="0" borderId="22" xfId="0" applyFont="1" applyBorder="1" applyAlignment="1" applyProtection="1">
      <alignment vertical="center" wrapText="1" readingOrder="1"/>
      <protection locked="0"/>
    </xf>
    <xf numFmtId="0" fontId="8" fillId="0" borderId="0" xfId="0" applyFont="1"/>
    <xf numFmtId="0" fontId="15" fillId="0" borderId="0" xfId="0" applyFont="1" applyAlignment="1" applyProtection="1">
      <alignment vertical="center" wrapText="1" readingOrder="1"/>
      <protection locked="0"/>
    </xf>
    <xf numFmtId="0" fontId="14" fillId="3" borderId="23" xfId="0" applyFont="1" applyFill="1" applyBorder="1" applyAlignment="1" applyProtection="1">
      <alignment vertical="center" wrapText="1" readingOrder="1"/>
      <protection locked="0"/>
    </xf>
    <xf numFmtId="0" fontId="15" fillId="0" borderId="28" xfId="1" applyFont="1" applyBorder="1" applyAlignment="1">
      <alignment horizontal="left" vertical="center"/>
    </xf>
    <xf numFmtId="0" fontId="13" fillId="8" borderId="23" xfId="0" applyFont="1" applyFill="1" applyBorder="1" applyAlignment="1" applyProtection="1">
      <alignment vertical="center" wrapText="1" readingOrder="1"/>
      <protection locked="0"/>
    </xf>
    <xf numFmtId="2" fontId="10" fillId="7" borderId="1" xfId="1" applyNumberFormat="1" applyFont="1" applyFill="1" applyBorder="1" applyAlignment="1">
      <alignment horizontal="center" vertical="center"/>
    </xf>
    <xf numFmtId="0" fontId="13" fillId="5" borderId="23" xfId="0" applyFont="1" applyFill="1" applyBorder="1" applyAlignment="1" applyProtection="1">
      <alignment vertical="center" wrapText="1" readingOrder="1"/>
      <protection locked="0"/>
    </xf>
    <xf numFmtId="0" fontId="14" fillId="3" borderId="1" xfId="1" applyFont="1" applyFill="1" applyBorder="1" applyAlignment="1">
      <alignment vertical="center"/>
    </xf>
    <xf numFmtId="2" fontId="10" fillId="3" borderId="1" xfId="1" applyNumberFormat="1" applyFont="1" applyFill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2" fontId="8" fillId="0" borderId="1" xfId="1" applyNumberFormat="1" applyFont="1" applyBorder="1" applyAlignment="1">
      <alignment horizontal="center" vertical="center"/>
    </xf>
    <xf numFmtId="0" fontId="16" fillId="0" borderId="24" xfId="0" applyFont="1" applyBorder="1" applyAlignment="1" applyProtection="1">
      <alignment vertical="center" wrapText="1" readingOrder="1"/>
      <protection locked="0"/>
    </xf>
    <xf numFmtId="49" fontId="13" fillId="8" borderId="22" xfId="19" applyNumberFormat="1" applyFont="1" applyFill="1" applyBorder="1" applyAlignment="1" applyProtection="1">
      <alignment vertical="center" wrapText="1" readingOrder="1"/>
      <protection locked="0"/>
    </xf>
    <xf numFmtId="0" fontId="13" fillId="4" borderId="23" xfId="19" applyFont="1" applyFill="1" applyBorder="1" applyAlignment="1" applyProtection="1">
      <alignment vertical="center" wrapText="1" readingOrder="1"/>
      <protection locked="0"/>
    </xf>
    <xf numFmtId="0" fontId="13" fillId="4" borderId="22" xfId="19" applyFont="1" applyFill="1" applyBorder="1" applyAlignment="1" applyProtection="1">
      <alignment vertical="center" wrapText="1" readingOrder="1"/>
      <protection locked="0"/>
    </xf>
    <xf numFmtId="0" fontId="16" fillId="0" borderId="23" xfId="19" applyFont="1" applyBorder="1" applyAlignment="1" applyProtection="1">
      <alignment vertical="center" wrapText="1" readingOrder="1"/>
      <protection locked="0"/>
    </xf>
    <xf numFmtId="0" fontId="16" fillId="0" borderId="22" xfId="19" applyFont="1" applyBorder="1" applyAlignment="1" applyProtection="1">
      <alignment vertical="center" wrapText="1" readingOrder="1"/>
      <protection locked="0"/>
    </xf>
    <xf numFmtId="49" fontId="15" fillId="3" borderId="1" xfId="1" applyNumberFormat="1" applyFont="1" applyFill="1" applyBorder="1" applyAlignment="1">
      <alignment horizontal="center" vertical="center"/>
    </xf>
    <xf numFmtId="2" fontId="15" fillId="3" borderId="1" xfId="1" applyNumberFormat="1" applyFont="1" applyFill="1" applyBorder="1" applyAlignment="1">
      <alignment horizontal="center" vertical="center"/>
    </xf>
    <xf numFmtId="0" fontId="16" fillId="0" borderId="0" xfId="19" applyFont="1" applyBorder="1" applyAlignment="1" applyProtection="1">
      <alignment vertical="center" wrapText="1" readingOrder="1"/>
      <protection locked="0"/>
    </xf>
    <xf numFmtId="2" fontId="15" fillId="0" borderId="30" xfId="1" applyNumberFormat="1" applyFont="1" applyBorder="1" applyAlignment="1">
      <alignment horizontal="center" vertical="center"/>
    </xf>
    <xf numFmtId="2" fontId="10" fillId="9" borderId="1" xfId="1" applyNumberFormat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left" vertical="center"/>
    </xf>
    <xf numFmtId="0" fontId="15" fillId="0" borderId="8" xfId="1" applyFont="1" applyBorder="1" applyAlignment="1">
      <alignment horizontal="left" vertical="center"/>
    </xf>
    <xf numFmtId="49" fontId="15" fillId="0" borderId="3" xfId="1" applyNumberFormat="1" applyFont="1" applyBorder="1" applyAlignment="1">
      <alignment horizontal="center" vertical="center"/>
    </xf>
    <xf numFmtId="2" fontId="15" fillId="0" borderId="3" xfId="1" applyNumberFormat="1" applyFont="1" applyBorder="1" applyAlignment="1">
      <alignment horizontal="center" vertical="center"/>
    </xf>
    <xf numFmtId="0" fontId="15" fillId="0" borderId="4" xfId="1" applyFont="1" applyBorder="1" applyAlignment="1">
      <alignment horizontal="left" vertical="center"/>
    </xf>
    <xf numFmtId="0" fontId="15" fillId="0" borderId="20" xfId="1" applyFont="1" applyBorder="1" applyAlignment="1">
      <alignment horizontal="left" vertical="center"/>
    </xf>
    <xf numFmtId="0" fontId="15" fillId="0" borderId="5" xfId="1" applyFont="1" applyBorder="1" applyAlignment="1">
      <alignment horizontal="center" vertical="center"/>
    </xf>
    <xf numFmtId="0" fontId="15" fillId="0" borderId="18" xfId="1" applyFont="1" applyBorder="1" applyAlignment="1">
      <alignment horizontal="left" vertical="center"/>
    </xf>
    <xf numFmtId="0" fontId="15" fillId="0" borderId="21" xfId="1" applyFont="1" applyBorder="1" applyAlignment="1">
      <alignment horizontal="left" vertical="center"/>
    </xf>
    <xf numFmtId="49" fontId="15" fillId="0" borderId="6" xfId="1" applyNumberFormat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8" fillId="0" borderId="19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 applyAlignment="1">
      <alignment horizontal="center"/>
    </xf>
    <xf numFmtId="0" fontId="18" fillId="0" borderId="0" xfId="0" applyFont="1"/>
    <xf numFmtId="2" fontId="8" fillId="0" borderId="0" xfId="0" applyNumberFormat="1" applyFont="1"/>
    <xf numFmtId="2" fontId="8" fillId="0" borderId="0" xfId="1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6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1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</cellXfs>
  <cellStyles count="96">
    <cellStyle name="Įprastas" xfId="0" builtinId="0"/>
    <cellStyle name="Įprastas 2" xfId="3" xr:uid="{00000000-0005-0000-0000-000001000000}"/>
    <cellStyle name="Įprastas 2 2" xfId="4" xr:uid="{00000000-0005-0000-0000-000002000000}"/>
    <cellStyle name="Įprastas 2 3" xfId="5" xr:uid="{00000000-0005-0000-0000-000003000000}"/>
    <cellStyle name="Įprastas 3" xfId="6" xr:uid="{00000000-0005-0000-0000-000004000000}"/>
    <cellStyle name="Įprastas 3 2" xfId="7" xr:uid="{00000000-0005-0000-0000-000005000000}"/>
    <cellStyle name="Įprastas 4" xfId="8" xr:uid="{00000000-0005-0000-0000-000006000000}"/>
    <cellStyle name="Įprastas 5" xfId="1" xr:uid="{00000000-0005-0000-0000-000007000000}"/>
    <cellStyle name="Įprastas 6" xfId="2" xr:uid="{00000000-0005-0000-0000-000008000000}"/>
    <cellStyle name="Įprastas 7" xfId="9" xr:uid="{00000000-0005-0000-0000-000009000000}"/>
    <cellStyle name="Įprastas 8" xfId="19" xr:uid="{357146D1-D8F0-4BFF-B2E0-0DA9FFC4F96E}"/>
    <cellStyle name="Kablelis 2" xfId="10" xr:uid="{00000000-0005-0000-0000-00000A000000}"/>
    <cellStyle name="Kablelis 2 2" xfId="20" xr:uid="{825F3EF9-1A00-4DD6-B3EA-1849AE4F8663}"/>
    <cellStyle name="Kablelis 2 2 2" xfId="36" xr:uid="{288A86F7-CBF8-41EB-9296-390FC2E8290C}"/>
    <cellStyle name="Kablelis 2 2 2 2" xfId="60" xr:uid="{4C95F195-2E48-4814-939A-79CB6962F848}"/>
    <cellStyle name="Kablelis 2 2 2 3" xfId="84" xr:uid="{AB97AAAA-4E90-4C9A-97BD-DB6E348B1E9F}"/>
    <cellStyle name="Kablelis 2 2 3" xfId="44" xr:uid="{6BC2651F-DE9A-4D72-B0BD-0EAB05BCAF2B}"/>
    <cellStyle name="Kablelis 2 2 3 2" xfId="68" xr:uid="{1BC1AA60-773C-4100-A241-065FBB0CB5E7}"/>
    <cellStyle name="Kablelis 2 2 3 3" xfId="92" xr:uid="{6AA8567C-8209-40B4-A9D3-0DA08826CD95}"/>
    <cellStyle name="Kablelis 2 2 4" xfId="28" xr:uid="{FFA95AE1-AFC8-4DA3-9A6B-EA3FAB838580}"/>
    <cellStyle name="Kablelis 2 2 5" xfId="52" xr:uid="{4FD6A79D-DE57-42C9-9960-08EE90ABA0E1}"/>
    <cellStyle name="Kablelis 2 2 6" xfId="76" xr:uid="{67D08AA8-9AA1-462D-915E-D88A1F580235}"/>
    <cellStyle name="Kablelis 2 3" xfId="32" xr:uid="{5C6D838F-D4AD-413A-8FA4-3D41FDFD2FDF}"/>
    <cellStyle name="Kablelis 2 3 2" xfId="56" xr:uid="{E6A863F7-1F5D-4B39-BD04-A4FF3C8833D8}"/>
    <cellStyle name="Kablelis 2 3 3" xfId="80" xr:uid="{27D12355-CE4C-40F1-B751-8411A1F75A87}"/>
    <cellStyle name="Kablelis 2 4" xfId="40" xr:uid="{8296E782-6F92-45C0-9EBE-650DE40D8AAE}"/>
    <cellStyle name="Kablelis 2 4 2" xfId="64" xr:uid="{1F4DC009-39DE-445F-861C-959337DAFA47}"/>
    <cellStyle name="Kablelis 2 4 3" xfId="88" xr:uid="{24FB165C-E3B3-4D5B-B150-FAB8EE530021}"/>
    <cellStyle name="Kablelis 2 5" xfId="24" xr:uid="{4C3082B9-92F6-4955-8A1F-1C1B8D7B2BDC}"/>
    <cellStyle name="Kablelis 2 6" xfId="48" xr:uid="{A3A4FC24-C33C-4C36-98A6-55444F8C1A92}"/>
    <cellStyle name="Kablelis 2 7" xfId="72" xr:uid="{727F11E5-5BC0-4723-B13E-3B56C37589D3}"/>
    <cellStyle name="Kablelis 3" xfId="11" xr:uid="{00000000-0005-0000-0000-00000B000000}"/>
    <cellStyle name="Kablelis 3 2" xfId="21" xr:uid="{0359A1E4-77B8-42F2-9118-EB6F5F9E7C70}"/>
    <cellStyle name="Kablelis 3 2 2" xfId="37" xr:uid="{3795BA5E-30AF-4349-BA4F-836433F46D60}"/>
    <cellStyle name="Kablelis 3 2 2 2" xfId="61" xr:uid="{99A02F54-0A2A-435C-8FB8-D9393063F3F9}"/>
    <cellStyle name="Kablelis 3 2 2 3" xfId="85" xr:uid="{E6701050-7B35-4B9B-83C6-64F6BACA8586}"/>
    <cellStyle name="Kablelis 3 2 3" xfId="45" xr:uid="{969739E4-A8BC-4756-A9BD-510D160AFC5D}"/>
    <cellStyle name="Kablelis 3 2 3 2" xfId="69" xr:uid="{456AAF64-89A6-4D25-94C9-A2FBD0EDADD6}"/>
    <cellStyle name="Kablelis 3 2 3 3" xfId="93" xr:uid="{4BBB2C63-9A55-4896-90F5-85CF7058AB8C}"/>
    <cellStyle name="Kablelis 3 2 4" xfId="29" xr:uid="{CC6218E2-67D9-4D56-A2FE-9E8E76509F66}"/>
    <cellStyle name="Kablelis 3 2 5" xfId="53" xr:uid="{FB901A9A-6F19-43A8-A4CF-020465C06B4A}"/>
    <cellStyle name="Kablelis 3 2 6" xfId="77" xr:uid="{026AE5D9-664A-491F-8A5D-50D2B70B1371}"/>
    <cellStyle name="Kablelis 3 3" xfId="33" xr:uid="{F550F4D3-C54E-4883-8E0D-416E990FA2C7}"/>
    <cellStyle name="Kablelis 3 3 2" xfId="57" xr:uid="{8177EBC7-3EC1-4992-B71F-E0D9C88065A1}"/>
    <cellStyle name="Kablelis 3 3 3" xfId="81" xr:uid="{B8510F6F-894B-4663-82F0-C6EBE64ADEFF}"/>
    <cellStyle name="Kablelis 3 4" xfId="41" xr:uid="{5A7AD2FC-6824-4C12-BE22-6F07981DA474}"/>
    <cellStyle name="Kablelis 3 4 2" xfId="65" xr:uid="{0F7C894B-837A-4F78-841E-2A7F58E4DE02}"/>
    <cellStyle name="Kablelis 3 4 3" xfId="89" xr:uid="{2A7EBD17-854D-410B-A482-DF0507362AD9}"/>
    <cellStyle name="Kablelis 3 5" xfId="25" xr:uid="{50BA2603-E953-4494-B0A8-5E2D1A90D4D7}"/>
    <cellStyle name="Kablelis 3 6" xfId="49" xr:uid="{DEE34C0F-DD98-40B0-A293-86092BE8CDF6}"/>
    <cellStyle name="Kablelis 3 7" xfId="73" xr:uid="{B1048607-0CBE-459B-B61C-28F8C76F8611}"/>
    <cellStyle name="Kablelis 4" xfId="12" xr:uid="{00000000-0005-0000-0000-00000C000000}"/>
    <cellStyle name="Kablelis 4 2" xfId="22" xr:uid="{ACAD6A17-8F4F-4E69-B3CE-1BFD8032BC7E}"/>
    <cellStyle name="Kablelis 4 2 2" xfId="38" xr:uid="{1E3C9800-5B9D-4A69-A8FD-6F8AA7B04915}"/>
    <cellStyle name="Kablelis 4 2 2 2" xfId="62" xr:uid="{276ADF6D-9CA2-4E86-BFB8-901310F43637}"/>
    <cellStyle name="Kablelis 4 2 2 3" xfId="86" xr:uid="{907CE000-24F7-4073-893D-44650EB2B6FC}"/>
    <cellStyle name="Kablelis 4 2 3" xfId="46" xr:uid="{10BC4A9D-DE0B-4CAA-9DAF-36DC3124D941}"/>
    <cellStyle name="Kablelis 4 2 3 2" xfId="70" xr:uid="{EE5C8316-6D17-4FD5-AF09-7AEDE85E8BCB}"/>
    <cellStyle name="Kablelis 4 2 3 3" xfId="94" xr:uid="{B634305C-8607-4E3B-A0C2-AB6C86004210}"/>
    <cellStyle name="Kablelis 4 2 4" xfId="30" xr:uid="{368065C7-FEC1-4584-8C62-CC2AA4FEC1B1}"/>
    <cellStyle name="Kablelis 4 2 5" xfId="54" xr:uid="{9E7A12E6-06C0-4EF4-88C6-672E6B89E4E5}"/>
    <cellStyle name="Kablelis 4 2 6" xfId="78" xr:uid="{1B627E1A-3BAC-4EAF-9607-160C303C03E7}"/>
    <cellStyle name="Kablelis 4 3" xfId="34" xr:uid="{D966A833-2E67-4C2F-AFE8-5F9E889A891E}"/>
    <cellStyle name="Kablelis 4 3 2" xfId="58" xr:uid="{B143FB72-B265-4226-BD19-1EE9AE6AD556}"/>
    <cellStyle name="Kablelis 4 3 3" xfId="82" xr:uid="{D9528D6E-868B-4391-BAC5-70146788CDAA}"/>
    <cellStyle name="Kablelis 4 4" xfId="42" xr:uid="{9F26CF23-EA1C-4635-B06C-E6999B29AAEC}"/>
    <cellStyle name="Kablelis 4 4 2" xfId="66" xr:uid="{F1679164-7D74-4CEE-BD30-C1F7D1D8A472}"/>
    <cellStyle name="Kablelis 4 4 3" xfId="90" xr:uid="{4226A2CF-F27C-40CD-992F-7D2C5F85020B}"/>
    <cellStyle name="Kablelis 4 5" xfId="26" xr:uid="{950A9E81-6F85-491A-B2A1-488105D71F86}"/>
    <cellStyle name="Kablelis 4 6" xfId="50" xr:uid="{A59BAE50-9D95-48AE-91A6-2870DB4D9796}"/>
    <cellStyle name="Kablelis 4 7" xfId="74" xr:uid="{96E4AF28-A1FF-4F71-91C2-4B98C949A984}"/>
    <cellStyle name="Kablelis 5" xfId="13" xr:uid="{00000000-0005-0000-0000-00000D000000}"/>
    <cellStyle name="Kablelis 5 2" xfId="23" xr:uid="{57F3A0BA-6324-434C-97E9-D81EAC756DC9}"/>
    <cellStyle name="Kablelis 5 2 2" xfId="39" xr:uid="{8E85C5C7-D5D5-4E19-B925-24DDEE74CD1C}"/>
    <cellStyle name="Kablelis 5 2 2 2" xfId="63" xr:uid="{EA4F906C-308A-4BD8-8C60-C34D2BE7F693}"/>
    <cellStyle name="Kablelis 5 2 2 3" xfId="87" xr:uid="{9DF48DAE-2B1B-4A92-AD54-DACB8F1D78BE}"/>
    <cellStyle name="Kablelis 5 2 3" xfId="47" xr:uid="{FFDC11E0-FAE8-42EA-BF14-2E84B16197F0}"/>
    <cellStyle name="Kablelis 5 2 3 2" xfId="71" xr:uid="{4230D979-C80D-4EAC-9DBD-ED459A010ABC}"/>
    <cellStyle name="Kablelis 5 2 3 3" xfId="95" xr:uid="{F8CEDB8A-11FF-4C2A-A13F-D267B6A85B64}"/>
    <cellStyle name="Kablelis 5 2 4" xfId="31" xr:uid="{30B0122B-6586-4627-A6F5-6A258093E210}"/>
    <cellStyle name="Kablelis 5 2 5" xfId="55" xr:uid="{41F188FA-0EF6-466D-8F7B-99C7BE9584E6}"/>
    <cellStyle name="Kablelis 5 2 6" xfId="79" xr:uid="{5717A453-B61E-4FF4-871C-CEA107ACE771}"/>
    <cellStyle name="Kablelis 5 3" xfId="35" xr:uid="{411F12AB-4035-47CF-AC43-871E0FA203EC}"/>
    <cellStyle name="Kablelis 5 3 2" xfId="59" xr:uid="{0D05926F-1217-4DA2-B655-233E6E59C34B}"/>
    <cellStyle name="Kablelis 5 3 3" xfId="83" xr:uid="{B9771FAA-3CBA-41A1-8204-E5D81DD4D94C}"/>
    <cellStyle name="Kablelis 5 4" xfId="43" xr:uid="{2A651EE7-7066-45FE-914A-DB6050AF9613}"/>
    <cellStyle name="Kablelis 5 4 2" xfId="67" xr:uid="{8B1480DA-68D7-42E6-AE7F-06B06E16B08F}"/>
    <cellStyle name="Kablelis 5 4 3" xfId="91" xr:uid="{DE56CA8E-8094-4C2B-B888-351BC0C2B4F1}"/>
    <cellStyle name="Kablelis 5 5" xfId="27" xr:uid="{A5219493-CCA9-403E-8510-A49F058B3DDD}"/>
    <cellStyle name="Kablelis 5 6" xfId="51" xr:uid="{315BD987-2258-4703-92B0-17DB79AF8BE8}"/>
    <cellStyle name="Kablelis 5 7" xfId="75" xr:uid="{7311A7C1-371C-4F07-93E0-42C40E4EB18B}"/>
    <cellStyle name="Normal 2" xfId="14" xr:uid="{00000000-0005-0000-0000-00000E000000}"/>
    <cellStyle name="Normal 3" xfId="15" xr:uid="{00000000-0005-0000-0000-00000F000000}"/>
    <cellStyle name="Normal 4" xfId="16" xr:uid="{00000000-0005-0000-0000-000010000000}"/>
    <cellStyle name="Normal_aisk. 8 priedas" xfId="17" xr:uid="{00000000-0005-0000-0000-000011000000}"/>
    <cellStyle name="Procentai 2" xfId="18" xr:uid="{00000000-0005-0000-0000-000012000000}"/>
  </cellStyles>
  <dxfs count="0"/>
  <tableStyles count="0" defaultTableStyle="TableStyleMedium2" defaultPivotStyle="PivotStyleLight16"/>
  <colors>
    <mruColors>
      <color rgb="FFD7EC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04"/>
  <sheetViews>
    <sheetView tabSelected="1" workbookViewId="0">
      <selection activeCell="E23" sqref="E23"/>
    </sheetView>
  </sheetViews>
  <sheetFormatPr defaultColWidth="31.5703125" defaultRowHeight="12.75"/>
  <cols>
    <col min="1" max="1" width="48.85546875" style="1" customWidth="1"/>
    <col min="2" max="2" width="17.28515625" style="1" customWidth="1"/>
    <col min="3" max="3" width="22.85546875" style="1" customWidth="1"/>
    <col min="4" max="4" width="21" style="1" customWidth="1"/>
    <col min="5" max="5" width="21.85546875" style="1" customWidth="1"/>
    <col min="6" max="6" width="27.85546875" style="1" customWidth="1"/>
    <col min="7" max="7" width="28.5703125" style="1" customWidth="1"/>
    <col min="8" max="8" width="35.5703125" style="1" customWidth="1"/>
    <col min="9" max="16384" width="31.5703125" style="1"/>
  </cols>
  <sheetData>
    <row r="1" spans="1:7">
      <c r="F1" s="2"/>
      <c r="G1" s="2"/>
    </row>
    <row r="2" spans="1:7">
      <c r="E2" s="1" t="s">
        <v>167</v>
      </c>
    </row>
    <row r="3" spans="1:7">
      <c r="F3" s="2"/>
    </row>
    <row r="4" spans="1:7">
      <c r="E4" s="1" t="s">
        <v>168</v>
      </c>
      <c r="F4" s="2"/>
      <c r="G4" s="2"/>
    </row>
    <row r="5" spans="1:7">
      <c r="F5" s="2"/>
      <c r="G5" s="2"/>
    </row>
    <row r="7" spans="1:7">
      <c r="A7" s="90" t="s">
        <v>169</v>
      </c>
      <c r="B7" s="90"/>
      <c r="C7" s="91"/>
      <c r="D7" s="91"/>
      <c r="E7" s="91"/>
      <c r="F7" s="91"/>
      <c r="G7" s="91"/>
    </row>
    <row r="8" spans="1:7">
      <c r="A8" s="3"/>
      <c r="B8" s="3"/>
      <c r="C8" s="4"/>
      <c r="D8" s="4"/>
      <c r="E8" s="4"/>
      <c r="F8" s="4"/>
      <c r="G8" s="4"/>
    </row>
    <row r="9" spans="1:7" ht="15" customHeight="1">
      <c r="C9" s="90" t="s">
        <v>39</v>
      </c>
      <c r="D9" s="90"/>
      <c r="E9" s="90"/>
      <c r="F9" s="90"/>
    </row>
    <row r="10" spans="1:7">
      <c r="A10" s="91" t="s">
        <v>10</v>
      </c>
      <c r="B10" s="91"/>
      <c r="C10" s="94"/>
      <c r="D10" s="94"/>
      <c r="E10" s="94"/>
      <c r="F10" s="94"/>
      <c r="G10" s="94"/>
    </row>
    <row r="13" spans="1:7">
      <c r="A13" s="90" t="s">
        <v>170</v>
      </c>
      <c r="B13" s="90"/>
      <c r="C13" s="95"/>
      <c r="D13" s="95"/>
      <c r="E13" s="95"/>
      <c r="F13" s="95"/>
      <c r="G13" s="95"/>
    </row>
    <row r="14" spans="1:7">
      <c r="A14" s="91" t="s">
        <v>166</v>
      </c>
      <c r="B14" s="91"/>
      <c r="C14" s="94"/>
      <c r="D14" s="94"/>
      <c r="E14" s="94"/>
      <c r="F14" s="94"/>
      <c r="G14" s="94"/>
    </row>
    <row r="16" spans="1:7">
      <c r="C16" s="91" t="s">
        <v>12</v>
      </c>
      <c r="D16" s="94"/>
      <c r="E16" s="94"/>
    </row>
    <row r="17" spans="1:9">
      <c r="C17" s="96" t="s">
        <v>13</v>
      </c>
      <c r="D17" s="97"/>
      <c r="E17" s="97"/>
    </row>
    <row r="19" spans="1:9" ht="7.5" customHeight="1" thickBot="1"/>
    <row r="20" spans="1:9" ht="13.5" hidden="1" thickBot="1">
      <c r="G20" s="4" t="s">
        <v>21</v>
      </c>
    </row>
    <row r="21" spans="1:9" ht="36" customHeight="1">
      <c r="A21" s="98" t="s">
        <v>28</v>
      </c>
      <c r="B21" s="100" t="s">
        <v>30</v>
      </c>
      <c r="C21" s="100" t="s">
        <v>31</v>
      </c>
      <c r="D21" s="102" t="s">
        <v>0</v>
      </c>
      <c r="E21" s="103"/>
      <c r="F21" s="100" t="s">
        <v>2</v>
      </c>
      <c r="G21" s="92" t="s">
        <v>3</v>
      </c>
      <c r="H21" s="4"/>
    </row>
    <row r="22" spans="1:9" ht="131.25" customHeight="1" thickBot="1">
      <c r="A22" s="99"/>
      <c r="B22" s="104"/>
      <c r="C22" s="101"/>
      <c r="D22" s="5" t="s">
        <v>1</v>
      </c>
      <c r="E22" s="6" t="s">
        <v>11</v>
      </c>
      <c r="F22" s="101"/>
      <c r="G22" s="93"/>
      <c r="H22" s="4"/>
      <c r="I22" s="7"/>
    </row>
    <row r="23" spans="1:9" ht="13.5" thickBot="1">
      <c r="A23" s="8">
        <v>1</v>
      </c>
      <c r="B23" s="8">
        <v>2</v>
      </c>
      <c r="C23" s="8">
        <v>3</v>
      </c>
      <c r="D23" s="9">
        <v>4</v>
      </c>
      <c r="E23" s="10">
        <v>5</v>
      </c>
      <c r="F23" s="8">
        <v>6</v>
      </c>
      <c r="G23" s="8">
        <v>7</v>
      </c>
      <c r="H23" s="4"/>
    </row>
    <row r="24" spans="1:9" ht="25.5">
      <c r="A24" s="11" t="s">
        <v>70</v>
      </c>
      <c r="B24" s="12" t="s">
        <v>165</v>
      </c>
      <c r="C24" s="13"/>
      <c r="D24" s="14">
        <f>D25+D34+D37+D41</f>
        <v>12542956.140000001</v>
      </c>
      <c r="E24" s="14">
        <f t="shared" ref="E24:G24" si="0">E25+E34+E37+E41</f>
        <v>2833051.34</v>
      </c>
      <c r="F24" s="14">
        <f t="shared" si="0"/>
        <v>1717385.73</v>
      </c>
      <c r="G24" s="14">
        <f t="shared" si="0"/>
        <v>2139242.3600000003</v>
      </c>
      <c r="H24" s="4"/>
    </row>
    <row r="25" spans="1:9" ht="25.5">
      <c r="A25" s="15" t="s">
        <v>71</v>
      </c>
      <c r="B25" s="16" t="s">
        <v>72</v>
      </c>
      <c r="C25" s="17" t="s">
        <v>6</v>
      </c>
      <c r="D25" s="18">
        <f>SUM(D26:D33)</f>
        <v>9225070.4000000004</v>
      </c>
      <c r="E25" s="18">
        <f>SUM(E26:E33)</f>
        <v>2153352.34</v>
      </c>
      <c r="F25" s="18">
        <f>SUM(F26:F33)</f>
        <v>1419156.64</v>
      </c>
      <c r="G25" s="18">
        <f>SUM(G26:G33)</f>
        <v>1846359.27</v>
      </c>
      <c r="H25" s="4"/>
    </row>
    <row r="26" spans="1:9" ht="13.5" thickBot="1">
      <c r="A26" s="19" t="s">
        <v>73</v>
      </c>
      <c r="B26" s="20" t="s">
        <v>74</v>
      </c>
      <c r="C26" s="21" t="s">
        <v>33</v>
      </c>
      <c r="D26" s="22">
        <v>55000</v>
      </c>
      <c r="E26" s="22">
        <v>0</v>
      </c>
      <c r="F26" s="22">
        <v>0</v>
      </c>
      <c r="G26" s="22">
        <v>0</v>
      </c>
      <c r="H26" s="4"/>
    </row>
    <row r="27" spans="1:9" ht="26.25" thickBot="1">
      <c r="A27" s="23" t="s">
        <v>75</v>
      </c>
      <c r="B27" s="24" t="s">
        <v>76</v>
      </c>
      <c r="C27" s="25" t="s">
        <v>33</v>
      </c>
      <c r="D27" s="26">
        <v>1142000</v>
      </c>
      <c r="E27" s="26">
        <v>77966</v>
      </c>
      <c r="F27" s="26">
        <v>58800.3</v>
      </c>
      <c r="G27" s="26">
        <v>58800.3</v>
      </c>
      <c r="H27" s="4"/>
    </row>
    <row r="28" spans="1:9" ht="26.25" thickBot="1">
      <c r="A28" s="23" t="s">
        <v>77</v>
      </c>
      <c r="B28" s="20" t="s">
        <v>78</v>
      </c>
      <c r="C28" s="21" t="s">
        <v>33</v>
      </c>
      <c r="D28" s="26">
        <v>253000</v>
      </c>
      <c r="E28" s="26">
        <v>7795.1</v>
      </c>
      <c r="F28" s="26">
        <v>7073.96</v>
      </c>
      <c r="G28" s="26">
        <v>7073.96</v>
      </c>
      <c r="H28" s="4"/>
    </row>
    <row r="29" spans="1:9" ht="13.5" thickBot="1">
      <c r="A29" s="23" t="s">
        <v>79</v>
      </c>
      <c r="B29" s="20" t="s">
        <v>80</v>
      </c>
      <c r="C29" s="21" t="s">
        <v>33</v>
      </c>
      <c r="D29" s="26">
        <v>2495378</v>
      </c>
      <c r="E29" s="26">
        <v>452788</v>
      </c>
      <c r="F29" s="26">
        <v>357972.51</v>
      </c>
      <c r="G29" s="26">
        <v>357254.03</v>
      </c>
      <c r="H29" s="4"/>
    </row>
    <row r="30" spans="1:9" s="27" customFormat="1" ht="13.5" thickBot="1">
      <c r="A30" s="23" t="s">
        <v>81</v>
      </c>
      <c r="B30" s="20" t="s">
        <v>82</v>
      </c>
      <c r="C30" s="21" t="s">
        <v>33</v>
      </c>
      <c r="D30" s="26">
        <v>447200</v>
      </c>
      <c r="E30" s="26">
        <v>44584</v>
      </c>
      <c r="F30" s="26">
        <v>44498.79</v>
      </c>
      <c r="G30" s="26">
        <v>44498.79</v>
      </c>
      <c r="H30" s="3"/>
    </row>
    <row r="31" spans="1:9" s="27" customFormat="1" ht="13.5" thickBot="1">
      <c r="A31" s="23" t="s">
        <v>83</v>
      </c>
      <c r="B31" s="20" t="s">
        <v>84</v>
      </c>
      <c r="C31" s="21" t="s">
        <v>33</v>
      </c>
      <c r="D31" s="26">
        <v>25500</v>
      </c>
      <c r="E31" s="26">
        <v>7000</v>
      </c>
      <c r="F31" s="26">
        <v>0</v>
      </c>
      <c r="G31" s="26">
        <v>0</v>
      </c>
      <c r="H31" s="3"/>
    </row>
    <row r="32" spans="1:9" ht="13.5" thickBot="1">
      <c r="A32" s="23" t="s">
        <v>85</v>
      </c>
      <c r="B32" s="20" t="s">
        <v>86</v>
      </c>
      <c r="C32" s="21" t="s">
        <v>87</v>
      </c>
      <c r="D32" s="26">
        <v>4637050.57</v>
      </c>
      <c r="E32" s="26">
        <v>1563219.24</v>
      </c>
      <c r="F32" s="26">
        <v>950811.08</v>
      </c>
      <c r="G32" s="26">
        <v>1378732.19</v>
      </c>
      <c r="H32" s="4"/>
    </row>
    <row r="33" spans="1:8" ht="25.5">
      <c r="A33" s="23" t="s">
        <v>88</v>
      </c>
      <c r="B33" s="20" t="s">
        <v>89</v>
      </c>
      <c r="C33" s="21" t="s">
        <v>33</v>
      </c>
      <c r="D33" s="26">
        <v>169941.83</v>
      </c>
      <c r="E33" s="26">
        <v>0</v>
      </c>
      <c r="F33" s="26">
        <v>0</v>
      </c>
      <c r="G33" s="26">
        <v>0</v>
      </c>
      <c r="H33" s="4"/>
    </row>
    <row r="34" spans="1:8" ht="13.5" thickBot="1">
      <c r="A34" s="28" t="s">
        <v>90</v>
      </c>
      <c r="B34" s="16" t="s">
        <v>91</v>
      </c>
      <c r="C34" s="17" t="s">
        <v>6</v>
      </c>
      <c r="D34" s="18">
        <f>SUM(D35+D36)</f>
        <v>2409200</v>
      </c>
      <c r="E34" s="18">
        <f t="shared" ref="E34:G34" si="1">SUM(E35+E36)</f>
        <v>546989</v>
      </c>
      <c r="F34" s="18">
        <f t="shared" si="1"/>
        <v>252729.34</v>
      </c>
      <c r="G34" s="18">
        <f t="shared" si="1"/>
        <v>247383.34</v>
      </c>
      <c r="H34" s="4"/>
    </row>
    <row r="35" spans="1:8" ht="13.5" thickBot="1">
      <c r="A35" s="23" t="s">
        <v>92</v>
      </c>
      <c r="B35" s="20" t="s">
        <v>93</v>
      </c>
      <c r="C35" s="21" t="s">
        <v>33</v>
      </c>
      <c r="D35" s="26">
        <v>2101200</v>
      </c>
      <c r="E35" s="26">
        <v>455989</v>
      </c>
      <c r="F35" s="26">
        <v>174496.06</v>
      </c>
      <c r="G35" s="26">
        <v>169150.06</v>
      </c>
      <c r="H35" s="4"/>
    </row>
    <row r="36" spans="1:8" ht="13.5" thickBot="1">
      <c r="A36" s="23" t="s">
        <v>94</v>
      </c>
      <c r="B36" s="20" t="s">
        <v>95</v>
      </c>
      <c r="C36" s="21" t="s">
        <v>33</v>
      </c>
      <c r="D36" s="26">
        <v>308000</v>
      </c>
      <c r="E36" s="26">
        <v>91000</v>
      </c>
      <c r="F36" s="26">
        <v>78233.279999999999</v>
      </c>
      <c r="G36" s="26">
        <v>78233.279999999999</v>
      </c>
      <c r="H36" s="4"/>
    </row>
    <row r="37" spans="1:8" ht="26.25" thickBot="1">
      <c r="A37" s="28" t="s">
        <v>96</v>
      </c>
      <c r="B37" s="16" t="s">
        <v>97</v>
      </c>
      <c r="C37" s="17" t="s">
        <v>6</v>
      </c>
      <c r="D37" s="18">
        <f>SUM(D38+D39+D40)</f>
        <v>134334</v>
      </c>
      <c r="E37" s="18">
        <f>SUM(E38+E39+E40)</f>
        <v>32500</v>
      </c>
      <c r="F37" s="18">
        <f>SUM(F38+F39+F40)</f>
        <v>32138</v>
      </c>
      <c r="G37" s="18">
        <f>SUM(G38+G39+G40)</f>
        <v>32138</v>
      </c>
      <c r="H37" s="4"/>
    </row>
    <row r="38" spans="1:8" ht="13.5" thickBot="1">
      <c r="A38" s="23" t="s">
        <v>98</v>
      </c>
      <c r="B38" s="20" t="s">
        <v>99</v>
      </c>
      <c r="C38" s="21" t="s">
        <v>33</v>
      </c>
      <c r="D38" s="26">
        <v>43334</v>
      </c>
      <c r="E38" s="26">
        <v>7500</v>
      </c>
      <c r="F38" s="26">
        <v>7500</v>
      </c>
      <c r="G38" s="26">
        <v>7500</v>
      </c>
      <c r="H38" s="4"/>
    </row>
    <row r="39" spans="1:8" ht="26.25" thickBot="1">
      <c r="A39" s="23" t="s">
        <v>100</v>
      </c>
      <c r="B39" s="20" t="s">
        <v>101</v>
      </c>
      <c r="C39" s="21" t="s">
        <v>33</v>
      </c>
      <c r="D39" s="26">
        <v>91000</v>
      </c>
      <c r="E39" s="26">
        <v>25000</v>
      </c>
      <c r="F39" s="26">
        <v>24638</v>
      </c>
      <c r="G39" s="26">
        <v>24638</v>
      </c>
      <c r="H39" s="4"/>
    </row>
    <row r="40" spans="1:8" ht="13.5" thickBot="1">
      <c r="A40" s="23" t="s">
        <v>102</v>
      </c>
      <c r="B40" s="20" t="s">
        <v>103</v>
      </c>
      <c r="C40" s="21" t="s">
        <v>34</v>
      </c>
      <c r="D40" s="26">
        <v>0</v>
      </c>
      <c r="E40" s="26">
        <v>0</v>
      </c>
      <c r="F40" s="26">
        <v>0</v>
      </c>
      <c r="G40" s="26">
        <v>0</v>
      </c>
      <c r="H40" s="4"/>
    </row>
    <row r="41" spans="1:8" ht="26.25" thickBot="1">
      <c r="A41" s="29" t="s">
        <v>104</v>
      </c>
      <c r="B41" s="30" t="s">
        <v>105</v>
      </c>
      <c r="C41" s="31" t="s">
        <v>33</v>
      </c>
      <c r="D41" s="32">
        <f>SUM(D42+D43+D44)</f>
        <v>774351.74</v>
      </c>
      <c r="E41" s="32">
        <f t="shared" ref="E41:G41" si="2">SUM(E42+E43+E44)</f>
        <v>100210</v>
      </c>
      <c r="F41" s="32">
        <f t="shared" si="2"/>
        <v>13361.75</v>
      </c>
      <c r="G41" s="32">
        <f t="shared" si="2"/>
        <v>13361.75</v>
      </c>
      <c r="H41" s="4"/>
    </row>
    <row r="42" spans="1:8" ht="13.5" thickBot="1">
      <c r="A42" s="23" t="s">
        <v>106</v>
      </c>
      <c r="B42" s="20" t="s">
        <v>107</v>
      </c>
      <c r="C42" s="21" t="s">
        <v>33</v>
      </c>
      <c r="D42" s="26">
        <v>2000</v>
      </c>
      <c r="E42" s="26">
        <v>0</v>
      </c>
      <c r="F42" s="26">
        <v>0</v>
      </c>
      <c r="G42" s="26">
        <v>0</v>
      </c>
      <c r="H42" s="4"/>
    </row>
    <row r="43" spans="1:8" ht="13.5" thickBot="1">
      <c r="A43" s="23" t="s">
        <v>108</v>
      </c>
      <c r="B43" s="20" t="s">
        <v>109</v>
      </c>
      <c r="C43" s="21" t="s">
        <v>110</v>
      </c>
      <c r="D43" s="26">
        <v>767351.74</v>
      </c>
      <c r="E43" s="26">
        <v>98960</v>
      </c>
      <c r="F43" s="26">
        <v>12111.75</v>
      </c>
      <c r="G43" s="26">
        <v>12111.75</v>
      </c>
      <c r="H43" s="4"/>
    </row>
    <row r="44" spans="1:8" ht="13.5" thickBot="1">
      <c r="A44" s="23" t="s">
        <v>111</v>
      </c>
      <c r="B44" s="20" t="s">
        <v>112</v>
      </c>
      <c r="C44" s="21" t="s">
        <v>113</v>
      </c>
      <c r="D44" s="26">
        <v>5000</v>
      </c>
      <c r="E44" s="26">
        <v>1250</v>
      </c>
      <c r="F44" s="26">
        <v>1250</v>
      </c>
      <c r="G44" s="26">
        <v>1250</v>
      </c>
      <c r="H44" s="4"/>
    </row>
    <row r="45" spans="1:8">
      <c r="A45" s="11" t="s">
        <v>114</v>
      </c>
      <c r="B45" s="33" t="s">
        <v>115</v>
      </c>
      <c r="C45" s="13"/>
      <c r="D45" s="14">
        <v>3371355.83</v>
      </c>
      <c r="E45" s="14">
        <v>810214.83000000007</v>
      </c>
      <c r="F45" s="14">
        <v>557980.97</v>
      </c>
      <c r="G45" s="14">
        <v>588328.63</v>
      </c>
      <c r="H45" s="4"/>
    </row>
    <row r="46" spans="1:8">
      <c r="A46" s="15" t="s">
        <v>116</v>
      </c>
      <c r="B46" s="16" t="s">
        <v>117</v>
      </c>
      <c r="C46" s="17" t="s">
        <v>6</v>
      </c>
      <c r="D46" s="18">
        <v>748831.83000000007</v>
      </c>
      <c r="E46" s="18">
        <v>218840.83000000002</v>
      </c>
      <c r="F46" s="18">
        <v>119551.48</v>
      </c>
      <c r="G46" s="18">
        <v>149899.14000000001</v>
      </c>
      <c r="H46" s="4"/>
    </row>
    <row r="47" spans="1:8">
      <c r="A47" s="19" t="s">
        <v>118</v>
      </c>
      <c r="B47" s="20" t="s">
        <v>119</v>
      </c>
      <c r="C47" s="21" t="s">
        <v>33</v>
      </c>
      <c r="D47" s="22">
        <v>442141</v>
      </c>
      <c r="E47" s="22">
        <v>125350</v>
      </c>
      <c r="F47" s="22">
        <v>82070.39</v>
      </c>
      <c r="G47" s="22">
        <v>82070.39</v>
      </c>
      <c r="H47" s="4"/>
    </row>
    <row r="48" spans="1:8" ht="45.75" customHeight="1" thickBot="1">
      <c r="A48" s="34" t="s">
        <v>120</v>
      </c>
      <c r="B48" s="35" t="s">
        <v>121</v>
      </c>
      <c r="C48" s="36" t="s">
        <v>122</v>
      </c>
      <c r="D48" s="22">
        <v>79440.83</v>
      </c>
      <c r="E48" s="22">
        <v>35940.83</v>
      </c>
      <c r="F48" s="22">
        <v>0</v>
      </c>
      <c r="G48" s="22">
        <v>30347.66</v>
      </c>
      <c r="H48" s="4"/>
    </row>
    <row r="49" spans="1:8" ht="13.5" thickBot="1">
      <c r="A49" s="23" t="s">
        <v>123</v>
      </c>
      <c r="B49" s="37" t="s">
        <v>124</v>
      </c>
      <c r="C49" s="38" t="s">
        <v>33</v>
      </c>
      <c r="D49" s="26">
        <v>221250</v>
      </c>
      <c r="E49" s="26">
        <v>57550</v>
      </c>
      <c r="F49" s="26">
        <v>37481.089999999997</v>
      </c>
      <c r="G49" s="26">
        <v>37481.089999999997</v>
      </c>
      <c r="H49" s="4"/>
    </row>
    <row r="50" spans="1:8" ht="13.5" thickBot="1">
      <c r="A50" s="39" t="s">
        <v>125</v>
      </c>
      <c r="B50" s="40" t="s">
        <v>126</v>
      </c>
      <c r="C50" s="41" t="s">
        <v>33</v>
      </c>
      <c r="D50" s="26">
        <v>6000</v>
      </c>
      <c r="E50" s="26">
        <v>0</v>
      </c>
      <c r="F50" s="26">
        <v>0</v>
      </c>
      <c r="G50" s="26">
        <v>0</v>
      </c>
      <c r="H50" s="4"/>
    </row>
    <row r="51" spans="1:8" ht="13.5" thickBot="1">
      <c r="A51" s="28" t="s">
        <v>127</v>
      </c>
      <c r="B51" s="16" t="s">
        <v>128</v>
      </c>
      <c r="C51" s="17" t="s">
        <v>6</v>
      </c>
      <c r="D51" s="18">
        <v>2257629</v>
      </c>
      <c r="E51" s="18">
        <v>495061</v>
      </c>
      <c r="F51" s="18">
        <v>351429.76999999996</v>
      </c>
      <c r="G51" s="18">
        <v>351429.76999999996</v>
      </c>
      <c r="H51" s="4"/>
    </row>
    <row r="52" spans="1:8" ht="13.5" thickBot="1">
      <c r="A52" s="23" t="s">
        <v>129</v>
      </c>
      <c r="B52" s="20" t="s">
        <v>130</v>
      </c>
      <c r="C52" s="21" t="s">
        <v>33</v>
      </c>
      <c r="D52" s="26">
        <v>83000</v>
      </c>
      <c r="E52" s="26">
        <v>18750</v>
      </c>
      <c r="F52" s="26">
        <v>2324.3000000000002</v>
      </c>
      <c r="G52" s="26">
        <v>2324.3000000000002</v>
      </c>
      <c r="H52" s="4"/>
    </row>
    <row r="53" spans="1:8" ht="26.25" thickBot="1">
      <c r="A53" s="23" t="s">
        <v>131</v>
      </c>
      <c r="B53" s="20" t="s">
        <v>132</v>
      </c>
      <c r="C53" s="21" t="s">
        <v>33</v>
      </c>
      <c r="D53" s="26">
        <v>2124629</v>
      </c>
      <c r="E53" s="26">
        <v>472311</v>
      </c>
      <c r="F53" s="26">
        <v>348670</v>
      </c>
      <c r="G53" s="26">
        <v>348670</v>
      </c>
    </row>
    <row r="54" spans="1:8" ht="13.5" thickBot="1">
      <c r="A54" s="23" t="s">
        <v>133</v>
      </c>
      <c r="B54" s="20" t="s">
        <v>134</v>
      </c>
      <c r="C54" s="21" t="s">
        <v>33</v>
      </c>
      <c r="D54" s="26">
        <v>30000</v>
      </c>
      <c r="E54" s="26">
        <v>4000</v>
      </c>
      <c r="F54" s="26">
        <v>435.47</v>
      </c>
      <c r="G54" s="26">
        <v>435.47</v>
      </c>
    </row>
    <row r="55" spans="1:8" ht="26.25" thickBot="1">
      <c r="A55" s="23" t="s">
        <v>135</v>
      </c>
      <c r="B55" s="20" t="s">
        <v>136</v>
      </c>
      <c r="C55" s="21" t="s">
        <v>33</v>
      </c>
      <c r="D55" s="26">
        <v>20000</v>
      </c>
      <c r="E55" s="26">
        <v>0</v>
      </c>
      <c r="F55" s="26">
        <v>0</v>
      </c>
      <c r="G55" s="26">
        <v>0</v>
      </c>
    </row>
    <row r="56" spans="1:8" ht="13.5" thickBot="1">
      <c r="A56" s="42" t="s">
        <v>137</v>
      </c>
      <c r="B56" s="43" t="s">
        <v>138</v>
      </c>
      <c r="C56" s="17" t="s">
        <v>6</v>
      </c>
      <c r="D56" s="18">
        <v>319895</v>
      </c>
      <c r="E56" s="18">
        <v>56313</v>
      </c>
      <c r="F56" s="18">
        <v>46999.719999999994</v>
      </c>
      <c r="G56" s="18">
        <v>46999.719999999994</v>
      </c>
      <c r="H56" s="44"/>
    </row>
    <row r="57" spans="1:8" ht="26.25" thickBot="1">
      <c r="A57" s="45" t="s">
        <v>139</v>
      </c>
      <c r="B57" s="46" t="s">
        <v>140</v>
      </c>
      <c r="C57" s="21" t="s">
        <v>33</v>
      </c>
      <c r="D57" s="26">
        <v>126000</v>
      </c>
      <c r="E57" s="26">
        <v>11500</v>
      </c>
      <c r="F57" s="26">
        <v>3961.13</v>
      </c>
      <c r="G57" s="26">
        <v>3961.13</v>
      </c>
      <c r="H57" s="47"/>
    </row>
    <row r="58" spans="1:8" ht="26.25" thickBot="1">
      <c r="A58" s="45" t="s">
        <v>141</v>
      </c>
      <c r="B58" s="48" t="s">
        <v>142</v>
      </c>
      <c r="C58" s="21" t="s">
        <v>33</v>
      </c>
      <c r="D58" s="26">
        <v>193895</v>
      </c>
      <c r="E58" s="26">
        <v>44813</v>
      </c>
      <c r="F58" s="26">
        <v>43038.59</v>
      </c>
      <c r="G58" s="26">
        <v>43038.59</v>
      </c>
      <c r="H58" s="47"/>
    </row>
    <row r="59" spans="1:8" ht="26.25" thickBot="1">
      <c r="A59" s="49" t="s">
        <v>143</v>
      </c>
      <c r="B59" s="16" t="s">
        <v>144</v>
      </c>
      <c r="C59" s="17" t="s">
        <v>6</v>
      </c>
      <c r="D59" s="18">
        <v>45000</v>
      </c>
      <c r="E59" s="18">
        <v>40000</v>
      </c>
      <c r="F59" s="18">
        <v>40000</v>
      </c>
      <c r="G59" s="18">
        <v>40000</v>
      </c>
    </row>
    <row r="60" spans="1:8" ht="13.5" thickBot="1">
      <c r="A60" s="45" t="s">
        <v>145</v>
      </c>
      <c r="B60" s="20" t="s">
        <v>146</v>
      </c>
      <c r="C60" s="21" t="s">
        <v>33</v>
      </c>
      <c r="D60" s="26">
        <v>40000</v>
      </c>
      <c r="E60" s="26">
        <v>40000</v>
      </c>
      <c r="F60" s="26">
        <v>40000</v>
      </c>
      <c r="G60" s="26">
        <v>40000</v>
      </c>
    </row>
    <row r="61" spans="1:8" ht="13.5" thickBot="1">
      <c r="A61" s="45" t="s">
        <v>147</v>
      </c>
      <c r="B61" s="50" t="s">
        <v>148</v>
      </c>
      <c r="C61" s="21" t="s">
        <v>33</v>
      </c>
      <c r="D61" s="26">
        <v>5000</v>
      </c>
      <c r="E61" s="26">
        <v>0</v>
      </c>
      <c r="F61" s="26">
        <v>0</v>
      </c>
      <c r="G61" s="26">
        <v>0</v>
      </c>
    </row>
    <row r="62" spans="1:8" ht="26.25" thickBot="1">
      <c r="A62" s="51" t="s">
        <v>40</v>
      </c>
      <c r="B62" s="33" t="s">
        <v>41</v>
      </c>
      <c r="C62" s="13"/>
      <c r="D62" s="14">
        <f>D63+D65+D72</f>
        <v>8369815.25</v>
      </c>
      <c r="E62" s="14">
        <f>E63+E65+E72</f>
        <v>2162938.67</v>
      </c>
      <c r="F62" s="52">
        <v>1790715.37</v>
      </c>
      <c r="G62" s="52">
        <v>1772701.56</v>
      </c>
      <c r="H62" s="4"/>
    </row>
    <row r="63" spans="1:8" ht="26.25" thickBot="1">
      <c r="A63" s="53" t="s">
        <v>57</v>
      </c>
      <c r="B63" s="54" t="s">
        <v>42</v>
      </c>
      <c r="C63" s="17" t="s">
        <v>6</v>
      </c>
      <c r="D63" s="18">
        <f>SUM(D64:D64)</f>
        <v>20000</v>
      </c>
      <c r="E63" s="18">
        <f>SUM(E64:E64)</f>
        <v>18610</v>
      </c>
      <c r="F63" s="55">
        <v>435.6</v>
      </c>
      <c r="G63" s="55">
        <v>435.6</v>
      </c>
      <c r="H63" s="4"/>
    </row>
    <row r="64" spans="1:8" ht="26.25" thickBot="1">
      <c r="A64" s="23" t="s">
        <v>60</v>
      </c>
      <c r="B64" s="56" t="s">
        <v>43</v>
      </c>
      <c r="C64" s="21" t="s">
        <v>33</v>
      </c>
      <c r="D64" s="26">
        <v>20000</v>
      </c>
      <c r="E64" s="26">
        <v>18610</v>
      </c>
      <c r="F64" s="57">
        <v>435.6</v>
      </c>
      <c r="G64" s="57">
        <v>435.6</v>
      </c>
      <c r="H64" s="4"/>
    </row>
    <row r="65" spans="1:8" ht="26.25" thickBot="1">
      <c r="A65" s="53" t="s">
        <v>58</v>
      </c>
      <c r="B65" s="54" t="s">
        <v>44</v>
      </c>
      <c r="C65" s="17" t="s">
        <v>6</v>
      </c>
      <c r="D65" s="18">
        <f>SUM(D66:D71)</f>
        <v>4422103.13</v>
      </c>
      <c r="E65" s="18">
        <f>SUM(E66:E71)</f>
        <v>1329529.55</v>
      </c>
      <c r="F65" s="55">
        <v>1149896.42</v>
      </c>
      <c r="G65" s="55">
        <v>1140228.1099999999</v>
      </c>
      <c r="H65" s="4"/>
    </row>
    <row r="66" spans="1:8" ht="13.5" thickBot="1">
      <c r="A66" s="23" t="s">
        <v>61</v>
      </c>
      <c r="B66" s="56" t="s">
        <v>45</v>
      </c>
      <c r="C66" s="21" t="s">
        <v>33</v>
      </c>
      <c r="D66" s="26">
        <v>184305</v>
      </c>
      <c r="E66" s="26">
        <v>11500</v>
      </c>
      <c r="F66" s="57">
        <v>4457.58</v>
      </c>
      <c r="G66" s="57">
        <v>4457.58</v>
      </c>
      <c r="H66" s="4"/>
    </row>
    <row r="67" spans="1:8" ht="26.25" thickBot="1">
      <c r="A67" s="23" t="s">
        <v>62</v>
      </c>
      <c r="B67" s="56" t="s">
        <v>46</v>
      </c>
      <c r="C67" s="21" t="s">
        <v>33</v>
      </c>
      <c r="D67" s="26">
        <v>3374989.11</v>
      </c>
      <c r="E67" s="26">
        <v>1107795</v>
      </c>
      <c r="F67" s="57">
        <v>1025128.63</v>
      </c>
      <c r="G67" s="57">
        <v>1015460.32</v>
      </c>
      <c r="H67" s="4"/>
    </row>
    <row r="68" spans="1:8" ht="26.25" thickBot="1">
      <c r="A68" s="23" t="s">
        <v>63</v>
      </c>
      <c r="B68" s="56" t="s">
        <v>47</v>
      </c>
      <c r="C68" s="21" t="s">
        <v>33</v>
      </c>
      <c r="D68" s="26">
        <v>118728.58</v>
      </c>
      <c r="E68" s="26">
        <v>26104.55</v>
      </c>
      <c r="F68" s="57">
        <v>7062.51</v>
      </c>
      <c r="G68" s="57">
        <v>7062.51</v>
      </c>
      <c r="H68" s="4"/>
    </row>
    <row r="69" spans="1:8" ht="13.5" thickBot="1">
      <c r="A69" s="23" t="s">
        <v>64</v>
      </c>
      <c r="B69" s="56" t="s">
        <v>48</v>
      </c>
      <c r="C69" s="21" t="s">
        <v>33</v>
      </c>
      <c r="D69" s="26">
        <v>19100</v>
      </c>
      <c r="E69" s="26">
        <v>4200</v>
      </c>
      <c r="F69" s="57">
        <v>1600</v>
      </c>
      <c r="G69" s="57">
        <v>1600</v>
      </c>
      <c r="H69" s="4"/>
    </row>
    <row r="70" spans="1:8" ht="13.5" thickBot="1">
      <c r="A70" s="23" t="s">
        <v>65</v>
      </c>
      <c r="B70" s="56" t="s">
        <v>49</v>
      </c>
      <c r="C70" s="21" t="s">
        <v>33</v>
      </c>
      <c r="D70" s="26">
        <v>689750.44</v>
      </c>
      <c r="E70" s="26">
        <v>177480</v>
      </c>
      <c r="F70" s="57">
        <v>109197.7</v>
      </c>
      <c r="G70" s="57">
        <v>109197.7</v>
      </c>
      <c r="H70" s="4"/>
    </row>
    <row r="71" spans="1:8" ht="26.25" thickBot="1">
      <c r="A71" s="23" t="s">
        <v>66</v>
      </c>
      <c r="B71" s="56" t="s">
        <v>50</v>
      </c>
      <c r="C71" s="21" t="s">
        <v>33</v>
      </c>
      <c r="D71" s="26">
        <v>35230</v>
      </c>
      <c r="E71" s="26">
        <v>2450</v>
      </c>
      <c r="F71" s="57">
        <v>2450</v>
      </c>
      <c r="G71" s="57">
        <v>2450</v>
      </c>
      <c r="H71" s="4"/>
    </row>
    <row r="72" spans="1:8" ht="26.25" thickBot="1">
      <c r="A72" s="53" t="s">
        <v>59</v>
      </c>
      <c r="B72" s="54" t="s">
        <v>51</v>
      </c>
      <c r="C72" s="17" t="s">
        <v>6</v>
      </c>
      <c r="D72" s="18">
        <f>SUM(D73:D75)</f>
        <v>3927712.12</v>
      </c>
      <c r="E72" s="18">
        <f>SUM(E73:E75)</f>
        <v>814799.12</v>
      </c>
      <c r="F72" s="55">
        <v>640383.35</v>
      </c>
      <c r="G72" s="55">
        <v>632037.85000000009</v>
      </c>
      <c r="H72" s="4"/>
    </row>
    <row r="73" spans="1:8" ht="26.25" thickBot="1">
      <c r="A73" s="23" t="s">
        <v>67</v>
      </c>
      <c r="B73" s="56" t="s">
        <v>52</v>
      </c>
      <c r="C73" s="21" t="s">
        <v>33</v>
      </c>
      <c r="D73" s="26">
        <v>353088</v>
      </c>
      <c r="E73" s="26">
        <v>47690</v>
      </c>
      <c r="F73" s="57">
        <v>42790.64</v>
      </c>
      <c r="G73" s="57">
        <v>35335.64</v>
      </c>
      <c r="H73" s="4"/>
    </row>
    <row r="74" spans="1:8" ht="13.5" thickBot="1">
      <c r="A74" s="23" t="s">
        <v>68</v>
      </c>
      <c r="B74" s="56" t="s">
        <v>53</v>
      </c>
      <c r="C74" s="21" t="s">
        <v>54</v>
      </c>
      <c r="D74" s="26">
        <v>3506893</v>
      </c>
      <c r="E74" s="26">
        <v>749678</v>
      </c>
      <c r="F74" s="57">
        <v>581941.59</v>
      </c>
      <c r="G74" s="57">
        <v>581795.29</v>
      </c>
      <c r="H74" s="4"/>
    </row>
    <row r="75" spans="1:8" ht="26.25" thickBot="1">
      <c r="A75" s="58" t="s">
        <v>69</v>
      </c>
      <c r="B75" s="56" t="s">
        <v>55</v>
      </c>
      <c r="C75" s="21" t="s">
        <v>56</v>
      </c>
      <c r="D75" s="26">
        <v>67731.12</v>
      </c>
      <c r="E75" s="26">
        <v>17431.12</v>
      </c>
      <c r="F75" s="57">
        <v>15651.12</v>
      </c>
      <c r="G75" s="57">
        <v>14906.92</v>
      </c>
      <c r="H75" s="4"/>
    </row>
    <row r="76" spans="1:8" ht="13.5" thickBot="1">
      <c r="A76" s="11" t="s">
        <v>149</v>
      </c>
      <c r="B76" s="59" t="s">
        <v>164</v>
      </c>
      <c r="C76" s="13"/>
      <c r="D76" s="14">
        <f>SUM(D77+D80)</f>
        <v>7858886.1500000004</v>
      </c>
      <c r="E76" s="14">
        <f>SUM(E77+E80)</f>
        <v>1515989.55</v>
      </c>
      <c r="F76" s="14">
        <v>1254984.69</v>
      </c>
      <c r="G76" s="14">
        <v>1243165.1100000001</v>
      </c>
      <c r="H76" s="4"/>
    </row>
    <row r="77" spans="1:8" ht="26.25" thickBot="1">
      <c r="A77" s="60" t="s">
        <v>150</v>
      </c>
      <c r="B77" s="61" t="s">
        <v>151</v>
      </c>
      <c r="C77" s="17" t="s">
        <v>33</v>
      </c>
      <c r="D77" s="18">
        <f>SUM(D78:D79)</f>
        <v>7698909.1500000004</v>
      </c>
      <c r="E77" s="18">
        <f>SUM(E78:E79)</f>
        <v>1500989.55</v>
      </c>
      <c r="F77" s="18">
        <v>1248401.26</v>
      </c>
      <c r="G77" s="18">
        <v>1236581.6800000002</v>
      </c>
      <c r="H77" s="4"/>
    </row>
    <row r="78" spans="1:8" s="27" customFormat="1" ht="13.5" thickBot="1">
      <c r="A78" s="62" t="s">
        <v>152</v>
      </c>
      <c r="B78" s="63" t="s">
        <v>153</v>
      </c>
      <c r="C78" s="21" t="s">
        <v>33</v>
      </c>
      <c r="D78" s="26">
        <v>30000</v>
      </c>
      <c r="E78" s="26">
        <v>19500</v>
      </c>
      <c r="F78" s="26">
        <v>13627.84</v>
      </c>
      <c r="G78" s="26">
        <v>13627.84</v>
      </c>
      <c r="H78" s="3"/>
    </row>
    <row r="79" spans="1:8" ht="26.25" thickBot="1">
      <c r="A79" s="62" t="s">
        <v>154</v>
      </c>
      <c r="B79" s="63" t="s">
        <v>155</v>
      </c>
      <c r="C79" s="21" t="s">
        <v>33</v>
      </c>
      <c r="D79" s="26">
        <v>7668909.1500000004</v>
      </c>
      <c r="E79" s="26">
        <v>1481489.55</v>
      </c>
      <c r="F79" s="26">
        <v>1234773.42</v>
      </c>
      <c r="G79" s="26">
        <v>1222953.8400000001</v>
      </c>
      <c r="H79" s="4"/>
    </row>
    <row r="80" spans="1:8" ht="13.5" thickBot="1">
      <c r="A80" s="60" t="s">
        <v>156</v>
      </c>
      <c r="B80" s="61" t="s">
        <v>157</v>
      </c>
      <c r="C80" s="64" t="s">
        <v>6</v>
      </c>
      <c r="D80" s="65">
        <f>SUM(D81:D83)</f>
        <v>159977</v>
      </c>
      <c r="E80" s="65">
        <f>SUM(E81:E83)</f>
        <v>15000</v>
      </c>
      <c r="F80" s="65">
        <v>6583.43</v>
      </c>
      <c r="G80" s="65">
        <v>6583.43</v>
      </c>
      <c r="H80" s="4"/>
    </row>
    <row r="81" spans="1:8" ht="26.25" thickBot="1">
      <c r="A81" s="62" t="s">
        <v>158</v>
      </c>
      <c r="B81" s="63" t="s">
        <v>159</v>
      </c>
      <c r="C81" s="21" t="s">
        <v>33</v>
      </c>
      <c r="D81" s="26">
        <v>2000</v>
      </c>
      <c r="E81" s="26">
        <v>500</v>
      </c>
      <c r="F81" s="26"/>
      <c r="G81" s="26"/>
      <c r="H81" s="4"/>
    </row>
    <row r="82" spans="1:8" ht="26.25" thickBot="1">
      <c r="A82" s="62" t="s">
        <v>160</v>
      </c>
      <c r="B82" s="63" t="s">
        <v>161</v>
      </c>
      <c r="C82" s="21" t="s">
        <v>33</v>
      </c>
      <c r="D82" s="26">
        <v>85455</v>
      </c>
      <c r="E82" s="26">
        <v>14500</v>
      </c>
      <c r="F82" s="26">
        <v>6583.43</v>
      </c>
      <c r="G82" s="26">
        <v>6583.43</v>
      </c>
      <c r="H82" s="4"/>
    </row>
    <row r="83" spans="1:8" ht="25.5">
      <c r="A83" s="62" t="s">
        <v>162</v>
      </c>
      <c r="B83" s="63" t="s">
        <v>163</v>
      </c>
      <c r="C83" s="21" t="s">
        <v>33</v>
      </c>
      <c r="D83" s="26">
        <v>72522</v>
      </c>
      <c r="E83" s="26"/>
      <c r="F83" s="26"/>
      <c r="G83" s="26"/>
      <c r="H83" s="4"/>
    </row>
    <row r="84" spans="1:8">
      <c r="A84" s="66"/>
      <c r="B84" s="66"/>
      <c r="C84" s="21"/>
      <c r="D84" s="26"/>
      <c r="E84" s="26"/>
      <c r="F84" s="26"/>
      <c r="G84" s="67"/>
      <c r="H84" s="4"/>
    </row>
    <row r="85" spans="1:8">
      <c r="A85" s="66"/>
      <c r="B85" s="66"/>
      <c r="C85" s="21"/>
      <c r="D85" s="68">
        <f>SUM(D24+D45+D62+D76)</f>
        <v>32143013.369999997</v>
      </c>
      <c r="E85" s="68">
        <f t="shared" ref="E85:G85" si="3">SUM(E24+E45+E62+E76)</f>
        <v>7322194.3899999997</v>
      </c>
      <c r="F85" s="68">
        <f t="shared" si="3"/>
        <v>5321066.76</v>
      </c>
      <c r="G85" s="68">
        <f t="shared" si="3"/>
        <v>5743437.6600000011</v>
      </c>
      <c r="H85" s="4"/>
    </row>
    <row r="86" spans="1:8" ht="13.5" thickBot="1">
      <c r="A86" s="19"/>
      <c r="B86" s="20"/>
      <c r="C86" s="21"/>
      <c r="D86" s="69"/>
      <c r="E86" s="70"/>
      <c r="F86" s="70"/>
      <c r="G86" s="71"/>
    </row>
    <row r="87" spans="1:8">
      <c r="A87" s="72" t="s">
        <v>14</v>
      </c>
      <c r="B87" s="73"/>
      <c r="C87" s="74" t="s">
        <v>32</v>
      </c>
      <c r="D87" s="75">
        <f>D89+D90</f>
        <v>32143013.369999997</v>
      </c>
      <c r="E87" s="75">
        <f t="shared" ref="E87:G87" si="4">E89+E90</f>
        <v>7322194.3899999997</v>
      </c>
      <c r="F87" s="75">
        <f t="shared" si="4"/>
        <v>5321066.76</v>
      </c>
      <c r="G87" s="75">
        <f t="shared" si="4"/>
        <v>5743437.6600000011</v>
      </c>
    </row>
    <row r="88" spans="1:8">
      <c r="A88" s="76" t="s">
        <v>8</v>
      </c>
      <c r="B88" s="77"/>
      <c r="C88" s="21"/>
      <c r="D88" s="69"/>
      <c r="E88" s="69"/>
      <c r="F88" s="69"/>
      <c r="G88" s="78"/>
    </row>
    <row r="89" spans="1:8">
      <c r="A89" s="76" t="s">
        <v>15</v>
      </c>
      <c r="B89" s="77"/>
      <c r="C89" s="21" t="s">
        <v>4</v>
      </c>
      <c r="D89" s="26">
        <f>D85-D90</f>
        <v>31357127.219999999</v>
      </c>
      <c r="E89" s="26">
        <f t="shared" ref="E89:G89" si="5">E85-E90</f>
        <v>6536308.2399999993</v>
      </c>
      <c r="F89" s="26">
        <f t="shared" si="5"/>
        <v>4535180.6099999994</v>
      </c>
      <c r="G89" s="26">
        <f t="shared" si="5"/>
        <v>4957551.5100000007</v>
      </c>
    </row>
    <row r="90" spans="1:8">
      <c r="A90" s="76" t="s">
        <v>26</v>
      </c>
      <c r="B90" s="77"/>
      <c r="C90" s="21" t="s">
        <v>7</v>
      </c>
      <c r="D90" s="69">
        <v>785886.15</v>
      </c>
      <c r="E90" s="69">
        <v>785886.15</v>
      </c>
      <c r="F90" s="69">
        <v>785886.15</v>
      </c>
      <c r="G90" s="69">
        <v>785886.15</v>
      </c>
    </row>
    <row r="91" spans="1:8">
      <c r="A91" s="76" t="s">
        <v>16</v>
      </c>
      <c r="B91" s="77"/>
      <c r="C91" s="21" t="s">
        <v>5</v>
      </c>
      <c r="D91" s="26">
        <f>D77+D41</f>
        <v>8473260.8900000006</v>
      </c>
      <c r="E91" s="26">
        <f t="shared" ref="E91:G91" si="6">E77+E41</f>
        <v>1601199.55</v>
      </c>
      <c r="F91" s="26">
        <f t="shared" si="6"/>
        <v>1261763.01</v>
      </c>
      <c r="G91" s="26">
        <f t="shared" si="6"/>
        <v>1249943.4300000002</v>
      </c>
    </row>
    <row r="92" spans="1:8">
      <c r="A92" s="76" t="s">
        <v>17</v>
      </c>
      <c r="B92" s="77"/>
      <c r="C92" s="21" t="s">
        <v>6</v>
      </c>
      <c r="D92" s="26">
        <f>D80+D72+D65+D63+D59+D56+D51+D46+D37+D34+D25</f>
        <v>23669752.48</v>
      </c>
      <c r="E92" s="26">
        <f t="shared" ref="E92:G92" si="7">E80+E72+E65+E63+E59+E56+E51+E46+E37+E34+E25</f>
        <v>5720994.8399999999</v>
      </c>
      <c r="F92" s="26">
        <f t="shared" si="7"/>
        <v>4059303.75</v>
      </c>
      <c r="G92" s="26">
        <f t="shared" si="7"/>
        <v>4493494.2300000004</v>
      </c>
    </row>
    <row r="93" spans="1:8">
      <c r="A93" s="76" t="s">
        <v>18</v>
      </c>
      <c r="B93" s="77"/>
      <c r="C93" s="21" t="s">
        <v>20</v>
      </c>
      <c r="D93" s="26">
        <f>D75+D48+D43+D32+D44+D74</f>
        <v>9063467.2599999998</v>
      </c>
      <c r="E93" s="26">
        <f t="shared" ref="E93:G93" si="8">E75+E48+E43+E32+E44+E74</f>
        <v>2466479.19</v>
      </c>
      <c r="F93" s="26">
        <f t="shared" si="8"/>
        <v>1561765.54</v>
      </c>
      <c r="G93" s="26">
        <f t="shared" si="8"/>
        <v>2019143.81</v>
      </c>
    </row>
    <row r="94" spans="1:8">
      <c r="A94" s="76" t="s">
        <v>19</v>
      </c>
      <c r="B94" s="77"/>
      <c r="C94" s="21" t="s">
        <v>27</v>
      </c>
      <c r="D94" s="26">
        <f>D83+D82+D81+D79+D78+D73+D71+D70+D69+D68+D67+D66+D64++D61+D60+D58+D57++D55+D54+D53+D52+D50+D49+D47++D31+D30+D29+D28+D27+D26+D42+D39+D38+D36+D35+D33</f>
        <v>23079546.109999999</v>
      </c>
      <c r="E94" s="26">
        <f t="shared" ref="E94:G94" si="9">E83+E82+E81+E79+E78+E73+E71+E70+E69+E68+E67+E66+E64++E61+E60+E58+E57++E55+E54+E53+E52+E50+E49+E47++E31+E30+E29+E28+E27+E26+E42+E39+E38+E36+E35+E33</f>
        <v>4855715.2</v>
      </c>
      <c r="F94" s="26">
        <f t="shared" si="9"/>
        <v>3759301.2199999997</v>
      </c>
      <c r="G94" s="26">
        <f t="shared" si="9"/>
        <v>3724293.8499999996</v>
      </c>
    </row>
    <row r="95" spans="1:8" ht="13.5" thickBot="1">
      <c r="A95" s="79" t="s">
        <v>25</v>
      </c>
      <c r="B95" s="80"/>
      <c r="C95" s="81" t="s">
        <v>9</v>
      </c>
      <c r="D95" s="82"/>
      <c r="E95" s="82"/>
      <c r="F95" s="82"/>
      <c r="G95" s="83"/>
    </row>
    <row r="98" spans="1:7">
      <c r="D98" s="89"/>
    </row>
    <row r="99" spans="1:7">
      <c r="A99" s="84" t="s">
        <v>35</v>
      </c>
      <c r="B99" s="47"/>
      <c r="C99" s="47"/>
      <c r="D99" s="88"/>
      <c r="E99" s="84"/>
      <c r="F99" s="47"/>
      <c r="G99" s="84" t="s">
        <v>36</v>
      </c>
    </row>
    <row r="100" spans="1:7">
      <c r="A100" s="47" t="s">
        <v>22</v>
      </c>
      <c r="B100" s="47"/>
      <c r="C100" s="47"/>
      <c r="D100" s="47"/>
      <c r="E100" s="85" t="s">
        <v>23</v>
      </c>
      <c r="F100" s="47"/>
      <c r="G100" s="47" t="s">
        <v>24</v>
      </c>
    </row>
    <row r="101" spans="1:7">
      <c r="A101" s="47"/>
      <c r="B101" s="47"/>
      <c r="C101" s="47"/>
      <c r="D101" s="47"/>
      <c r="E101" s="85"/>
      <c r="F101" s="47"/>
      <c r="G101" s="47"/>
    </row>
    <row r="102" spans="1:7">
      <c r="A102" s="84" t="s">
        <v>38</v>
      </c>
      <c r="B102" s="84"/>
      <c r="C102" s="84"/>
      <c r="D102" s="47"/>
      <c r="E102" s="86"/>
      <c r="F102" s="47"/>
      <c r="G102" s="84" t="s">
        <v>37</v>
      </c>
    </row>
    <row r="103" spans="1:7">
      <c r="A103" s="47" t="s">
        <v>29</v>
      </c>
      <c r="B103" s="47"/>
      <c r="C103" s="47"/>
      <c r="D103" s="47"/>
      <c r="E103" s="85" t="s">
        <v>23</v>
      </c>
      <c r="F103" s="47"/>
      <c r="G103" s="47" t="s">
        <v>24</v>
      </c>
    </row>
    <row r="104" spans="1:7">
      <c r="A104" s="87"/>
      <c r="B104" s="87"/>
      <c r="C104" s="87"/>
      <c r="D104" s="87"/>
      <c r="E104" s="87"/>
      <c r="F104" s="87"/>
      <c r="G104" s="47"/>
    </row>
  </sheetData>
  <mergeCells count="13">
    <mergeCell ref="C9:F9"/>
    <mergeCell ref="A7:G7"/>
    <mergeCell ref="G21:G22"/>
    <mergeCell ref="A10:G10"/>
    <mergeCell ref="A13:G13"/>
    <mergeCell ref="A14:G14"/>
    <mergeCell ref="C16:E16"/>
    <mergeCell ref="C17:E17"/>
    <mergeCell ref="A21:A22"/>
    <mergeCell ref="C21:C22"/>
    <mergeCell ref="D21:E21"/>
    <mergeCell ref="F21:F22"/>
    <mergeCell ref="B21:B2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2025-04-03T13:31:48Z</cp:lastPrinted>
  <dcterms:created xsi:type="dcterms:W3CDTF">2021-12-09T07:10:02Z</dcterms:created>
  <dcterms:modified xsi:type="dcterms:W3CDTF">2025-04-08T14:03:27Z</dcterms:modified>
</cp:coreProperties>
</file>